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5600" windowHeight="814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Лист1!$A$1:$H$130</definedName>
  </definedNames>
  <calcPr calcId="145621"/>
</workbook>
</file>

<file path=xl/calcChain.xml><?xml version="1.0" encoding="utf-8"?>
<calcChain xmlns="http://schemas.openxmlformats.org/spreadsheetml/2006/main">
  <c r="G55" i="1" l="1"/>
  <c r="F55" i="1"/>
  <c r="G79" i="1" l="1"/>
  <c r="F79" i="1"/>
  <c r="G57" i="1" l="1"/>
  <c r="F57" i="1"/>
  <c r="G73" i="1"/>
  <c r="F73" i="1"/>
  <c r="G29" i="1"/>
  <c r="F29" i="1"/>
  <c r="G47" i="1"/>
  <c r="F47" i="1"/>
  <c r="G33" i="1"/>
  <c r="F33" i="1"/>
  <c r="G19" i="1"/>
  <c r="H19" i="1"/>
  <c r="H18" i="1" s="1"/>
  <c r="F19" i="1"/>
  <c r="G42" i="1" l="1"/>
  <c r="F42" i="1"/>
  <c r="G39" i="1"/>
  <c r="F39" i="1"/>
  <c r="G37" i="1"/>
  <c r="F37" i="1"/>
  <c r="G24" i="1"/>
  <c r="F24" i="1"/>
  <c r="F18" i="1" l="1"/>
  <c r="G18" i="1"/>
</calcChain>
</file>

<file path=xl/sharedStrings.xml><?xml version="1.0" encoding="utf-8"?>
<sst xmlns="http://schemas.openxmlformats.org/spreadsheetml/2006/main" count="555" uniqueCount="256">
  <si>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</si>
  <si>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</si>
  <si>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</si>
  <si>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</si>
  <si>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</si>
  <si>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</si>
  <si>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</si>
  <si>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</si>
  <si>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Табл=Прогноз 2021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</si>
  <si>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</si>
  <si>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</si>
  <si>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</si>
  <si>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</si>
  <si>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</si>
  <si>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</si>
  <si>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Вариант: Увинский 2020;
Таблица: Прогноз 2021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</si>
  <si>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</si>
  <si>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</si>
  <si>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</si>
  <si>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</si>
  <si>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</si>
  <si>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</si>
  <si>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</si>
  <si>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</si>
  <si>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</si>
  <si>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</si>
  <si>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</si>
  <si>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</si>
  <si>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</si>
  <si>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</si>
  <si>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</si>
  <si>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</si>
  <si>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</si>
  <si>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</si>
  <si>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</si>
  <si>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</si>
  <si>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</si>
  <si>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</si>
  <si>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</si>
  <si>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</si>
  <si>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</si>
  <si>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</si>
  <si>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</si>
  <si>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</si>
  <si>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</si>
  <si>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</si>
  <si>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</si>
  <si>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</si>
  <si>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</si>
  <si>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</si>
  <si>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</si>
  <si>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</si>
  <si>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</si>
  <si>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</si>
  <si>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</si>
  <si>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</si>
  <si>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</si>
  <si>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</si>
  <si>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</si>
  <si>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</si>
  <si>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</si>
  <si>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</si>
  <si>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</si>
  <si>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</si>
  <si>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</si>
  <si>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</si>
  <si>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</si>
  <si>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</si>
  <si>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</si>
  <si>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</si>
  <si>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</si>
  <si>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</si>
  <si>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</si>
  <si>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</si>
  <si>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</si>
  <si>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</si>
  <si>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</si>
  <si>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</si>
  <si>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</si>
  <si>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</si>
  <si>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</si>
  <si>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</si>
  <si>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</si>
  <si>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</si>
  <si>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</si>
  <si>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</si>
  <si>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</si>
  <si>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</si>
  <si>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</si>
  <si>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</si>
  <si>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</si>
  <si>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</si>
  <si>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</si>
  <si>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</si>
  <si>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</si>
  <si>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</si>
  <si>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</si>
  <si>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</si>
  <si>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</si>
  <si>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</si>
  <si>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</si>
  <si>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</si>
  <si>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</si>
  <si>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</si>
  <si>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</si>
  <si>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</si>
  <si>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</si>
  <si>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</si>
  <si>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</si>
  <si>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</si>
  <si>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</si>
  <si>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</si>
  <si>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</si>
  <si>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</si>
  <si>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</si>
  <si>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</si>
  <si>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</si>
  <si>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</si>
  <si>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</si>
  <si>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</si>
  <si>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</si>
  <si>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</si>
  <si>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</si>
  <si>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</si>
  <si>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</si>
  <si>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</si>
  <si>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</si>
  <si>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</si>
  <si>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</si>
  <si>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</si>
  <si>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</si>
  <si>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</si>
  <si>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</si>
  <si>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</si>
  <si>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</si>
  <si>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</si>
  <si>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</si>
  <si>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</si>
  <si>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</si>
  <si>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</si>
  <si>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</si>
  <si>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</si>
  <si>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</si>
  <si>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</si>
  <si>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</si>
  <si>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</si>
  <si>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</si>
  <si>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</si>
  <si>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</si>
  <si>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</si>
  <si>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</si>
  <si>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</si>
  <si>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Прогноз 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</si>
  <si>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</si>
  <si>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</si>
  <si>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</si>
  <si>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</si>
  <si>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</si>
  <si>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</si>
  <si>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</si>
  <si>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</si>
  <si>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</si>
  <si>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</si>
  <si>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</si>
  <si>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</si>
  <si>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</si>
  <si>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</si>
  <si>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</si>
  <si>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</si>
  <si>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</si>
  <si>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</si>
  <si>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</si>
  <si>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</si>
  <si>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</si>
  <si>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</si>
  <si>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</si>
  <si>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</si>
  <si>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</si>
  <si>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</si>
  <si>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</si>
  <si>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</si>
  <si>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</si>
  <si>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</si>
  <si>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</si>
  <si>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</si>
  <si>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</si>
  <si>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</si>
  <si>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</si>
  <si>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</si>
  <si>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</si>
  <si>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</si>
  <si>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</si>
  <si>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</si>
  <si>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</si>
  <si>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</si>
  <si>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</si>
  <si>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</si>
  <si>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</si>
  <si>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</si>
  <si>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</si>
  <si>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</si>
  <si>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</si>
  <si>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</si>
  <si>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</si>
  <si>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</si>
  <si>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</si>
  <si>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</si>
  <si>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</si>
  <si>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</si>
  <si>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</si>
  <si>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</si>
  <si>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</si>
  <si>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</si>
  <si>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</si>
  <si>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</si>
  <si>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</si>
  <si>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</si>
  <si>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</si>
  <si>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</si>
  <si>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</si>
  <si>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</si>
  <si>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</si>
  <si>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</si>
  <si>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</si>
  <si>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</si>
  <si>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</si>
  <si>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</si>
  <si>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</si>
  <si>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</si>
  <si>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</si>
  <si>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</si>
  <si>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</si>
  <si>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</si>
  <si>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</si>
  <si>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</si>
  <si>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</si>
  <si>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</si>
  <si>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</si>
  <si>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</si>
  <si>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Приложение 2-доходы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</si>
  <si>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</si>
  <si>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</si>
  <si>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плановый период 2023 и 2024 годов </t>
  </si>
  <si>
    <t>Глава муниципального образования</t>
  </si>
  <si>
    <t>от 22 февраля 2022 года № 103</t>
  </si>
  <si>
    <t>от 02 декабря 2021 года  №65</t>
  </si>
  <si>
    <t>20225519</t>
  </si>
  <si>
    <t>Субсидии бюджетам муниципальных округов на поддержку отрасли культуры</t>
  </si>
  <si>
    <t>20227576</t>
  </si>
  <si>
    <t xml:space="preserve"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сеоьских территорий 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</si>
  <si>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</si>
  <si>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</si>
  <si>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В.А.Головин</t>
  </si>
  <si>
    <t>Сумма на 2023 год</t>
  </si>
  <si>
    <t>Сумма на 2024 год</t>
  </si>
  <si>
    <t>Председатель Совета депутатов                               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</si>
</sst>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6">
    <xf numFmtId="0" fontId="0" fillId="0" borderId="0"/>
    <xf numFmtId="0" fontId="8" fillId="0" borderId="8">
      <alignment horizontal="left" wrapText="1" indent="2"/>
    </xf>
    <xf numFmtId="0" fontId="9" fillId="0" borderId="0"/>
    <xf numFmtId="0" fontId="12" fillId="0" borderId="9">
      <alignment vertical="top" wrapText="1"/>
    </xf>
    <xf numFmtId="0" fontId="11" fillId="2" borderId="0"/>
    <xf numFmtId="0" fontId="10" fillId="0" borderId="0"/>
  </cellStyleXfs>
  <cellXfs count="75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3" fontId="6" fillId="0" borderId="4" xfId="0" applyNumberFormat="1" applyFont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49" fontId="6" fillId="0" borderId="10" xfId="0" applyNumberFormat="1" applyFont="1" applyBorder="1"/>
    <xf numFmtId="49" fontId="6" fillId="0" borderId="11" xfId="0" applyNumberFormat="1" applyFont="1" applyBorder="1"/>
    <xf numFmtId="49" fontId="1" fillId="0" borderId="13" xfId="0" applyNumberFormat="1" applyFont="1" applyBorder="1"/>
    <xf numFmtId="49" fontId="1" fillId="0" borderId="10" xfId="0" applyNumberFormat="1" applyFont="1" applyBorder="1"/>
    <xf numFmtId="49" fontId="1" fillId="0" borderId="14" xfId="0" applyNumberFormat="1" applyFont="1" applyBorder="1"/>
    <xf numFmtId="164" fontId="2" fillId="0" borderId="15" xfId="0" applyNumberFormat="1" applyFont="1" applyBorder="1" applyAlignment="1">
      <alignment wrapText="1"/>
    </xf>
    <xf numFmtId="164" fontId="2" fillId="0" borderId="16" xfId="0" applyNumberFormat="1" applyFont="1" applyBorder="1" applyAlignment="1">
      <alignment wrapText="1"/>
    </xf>
    <xf numFmtId="0" fontId="5" fillId="0" borderId="7" xfId="0" applyFont="1" applyBorder="1"/>
    <xf numFmtId="0" fontId="3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12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49" fontId="13" fillId="0" borderId="0" xfId="0" applyNumberFormat="1" applyFont="1" applyFill="1"/>
    <xf numFmtId="0" fontId="13" fillId="3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/>
    <xf numFmtId="49" fontId="1" fillId="0" borderId="17" xfId="0" applyNumberFormat="1" applyFont="1" applyBorder="1"/>
    <xf numFmtId="49" fontId="1" fillId="0" borderId="11" xfId="0" applyNumberFormat="1" applyFont="1" applyBorder="1"/>
    <xf numFmtId="165" fontId="6" fillId="0" borderId="12" xfId="0" applyNumberFormat="1" applyFont="1" applyBorder="1" applyAlignment="1">
      <alignment shrinkToFit="1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/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view="pageBreakPreview" topLeftCell="A124" zoomScaleNormal="100" zoomScaleSheetLayoutView="100" workbookViewId="0">
      <selection activeCell="E138" sqref="E138"/>
    </sheetView>
  </sheetViews>
  <sheetFormatPr defaultRowHeight="14.4" x14ac:dyDescent="0.3"/>
  <cols>
    <col min="1" max="1" width="10.109375" style="10" bestFit="1" customWidth="1"/>
    <col min="2" max="2" width="3.33203125" style="10" customWidth="1"/>
    <col min="3" max="3" width="5.5546875" style="10" bestFit="1" customWidth="1"/>
    <col min="4" max="4" width="4.88671875" style="10" bestFit="1" customWidth="1"/>
    <col min="5" max="5" width="47.88671875" customWidth="1"/>
    <col min="6" max="7" width="14.88671875" style="6" customWidth="1"/>
    <col min="8" max="8" width="15.88671875" style="6" hidden="1" customWidth="1"/>
    <col min="254" max="254" width="10.109375" bestFit="1" customWidth="1"/>
    <col min="255" max="255" width="3.33203125" customWidth="1"/>
    <col min="256" max="256" width="5.5546875" bestFit="1" customWidth="1"/>
    <col min="257" max="257" width="4.88671875" bestFit="1" customWidth="1"/>
    <col min="258" max="258" width="47.88671875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263" max="263" width="14.88671875" customWidth="1"/>
    <col min="264" max="264" width="0" hidden="1" customWidth="1"/>
    <col min="510" max="510" width="10.109375" bestFit="1" customWidth="1"/>
    <col min="511" max="511" width="3.33203125" customWidth="1"/>
    <col min="512" max="512" width="5.5546875" bestFit="1" customWidth="1"/>
    <col min="513" max="513" width="4.88671875" bestFit="1" customWidth="1"/>
    <col min="514" max="514" width="47.88671875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519" max="519" width="14.88671875" customWidth="1"/>
    <col min="520" max="520" width="0" hidden="1" customWidth="1"/>
    <col min="766" max="766" width="10.109375" bestFit="1" customWidth="1"/>
    <col min="767" max="767" width="3.33203125" customWidth="1"/>
    <col min="768" max="768" width="5.5546875" bestFit="1" customWidth="1"/>
    <col min="769" max="769" width="4.88671875" bestFit="1" customWidth="1"/>
    <col min="770" max="770" width="47.88671875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775" max="775" width="14.88671875" customWidth="1"/>
    <col min="776" max="776" width="0" hidden="1" customWidth="1"/>
    <col min="1022" max="1022" width="10.109375" bestFit="1" customWidth="1"/>
    <col min="1023" max="1023" width="3.33203125" customWidth="1"/>
    <col min="1024" max="1024" width="5.5546875" bestFit="1" customWidth="1"/>
    <col min="1025" max="1025" width="4.88671875" bestFit="1" customWidth="1"/>
    <col min="1026" max="1026" width="47.88671875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031" max="1031" width="14.88671875" customWidth="1"/>
    <col min="1032" max="1032" width="0" hidden="1" customWidth="1"/>
    <col min="1278" max="1278" width="10.109375" bestFit="1" customWidth="1"/>
    <col min="1279" max="1279" width="3.33203125" customWidth="1"/>
    <col min="1280" max="1280" width="5.5546875" bestFit="1" customWidth="1"/>
    <col min="1281" max="1281" width="4.88671875" bestFit="1" customWidth="1"/>
    <col min="1282" max="1282" width="47.88671875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287" max="1287" width="14.88671875" customWidth="1"/>
    <col min="1288" max="1288" width="0" hidden="1" customWidth="1"/>
    <col min="1534" max="1534" width="10.109375" bestFit="1" customWidth="1"/>
    <col min="1535" max="1535" width="3.33203125" customWidth="1"/>
    <col min="1536" max="1536" width="5.5546875" bestFit="1" customWidth="1"/>
    <col min="1537" max="1537" width="4.88671875" bestFit="1" customWidth="1"/>
    <col min="1538" max="1538" width="47.88671875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543" max="1543" width="14.88671875" customWidth="1"/>
    <col min="1544" max="1544" width="0" hidden="1" customWidth="1"/>
    <col min="1790" max="1790" width="10.109375" bestFit="1" customWidth="1"/>
    <col min="1791" max="1791" width="3.33203125" customWidth="1"/>
    <col min="1792" max="1792" width="5.5546875" bestFit="1" customWidth="1"/>
    <col min="1793" max="1793" width="4.88671875" bestFit="1" customWidth="1"/>
    <col min="1794" max="1794" width="47.88671875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1799" max="1799" width="14.88671875" customWidth="1"/>
    <col min="1800" max="1800" width="0" hidden="1" customWidth="1"/>
    <col min="2046" max="2046" width="10.109375" bestFit="1" customWidth="1"/>
    <col min="2047" max="2047" width="3.33203125" customWidth="1"/>
    <col min="2048" max="2048" width="5.5546875" bestFit="1" customWidth="1"/>
    <col min="2049" max="2049" width="4.88671875" bestFit="1" customWidth="1"/>
    <col min="2050" max="2050" width="47.88671875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055" max="2055" width="14.88671875" customWidth="1"/>
    <col min="2056" max="2056" width="0" hidden="1" customWidth="1"/>
    <col min="2302" max="2302" width="10.109375" bestFit="1" customWidth="1"/>
    <col min="2303" max="2303" width="3.33203125" customWidth="1"/>
    <col min="2304" max="2304" width="5.5546875" bestFit="1" customWidth="1"/>
    <col min="2305" max="2305" width="4.88671875" bestFit="1" customWidth="1"/>
    <col min="2306" max="2306" width="47.88671875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311" max="2311" width="14.88671875" customWidth="1"/>
    <col min="2312" max="2312" width="0" hidden="1" customWidth="1"/>
    <col min="2558" max="2558" width="10.109375" bestFit="1" customWidth="1"/>
    <col min="2559" max="2559" width="3.33203125" customWidth="1"/>
    <col min="2560" max="2560" width="5.5546875" bestFit="1" customWidth="1"/>
    <col min="2561" max="2561" width="4.88671875" bestFit="1" customWidth="1"/>
    <col min="2562" max="2562" width="47.88671875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567" max="2567" width="14.88671875" customWidth="1"/>
    <col min="2568" max="2568" width="0" hidden="1" customWidth="1"/>
    <col min="2814" max="2814" width="10.109375" bestFit="1" customWidth="1"/>
    <col min="2815" max="2815" width="3.33203125" customWidth="1"/>
    <col min="2816" max="2816" width="5.5546875" bestFit="1" customWidth="1"/>
    <col min="2817" max="2817" width="4.88671875" bestFit="1" customWidth="1"/>
    <col min="2818" max="2818" width="47.88671875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2823" max="2823" width="14.88671875" customWidth="1"/>
    <col min="2824" max="2824" width="0" hidden="1" customWidth="1"/>
    <col min="3070" max="3070" width="10.109375" bestFit="1" customWidth="1"/>
    <col min="3071" max="3071" width="3.33203125" customWidth="1"/>
    <col min="3072" max="3072" width="5.5546875" bestFit="1" customWidth="1"/>
    <col min="3073" max="3073" width="4.88671875" bestFit="1" customWidth="1"/>
    <col min="3074" max="3074" width="47.88671875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079" max="3079" width="14.88671875" customWidth="1"/>
    <col min="3080" max="3080" width="0" hidden="1" customWidth="1"/>
    <col min="3326" max="3326" width="10.109375" bestFit="1" customWidth="1"/>
    <col min="3327" max="3327" width="3.33203125" customWidth="1"/>
    <col min="3328" max="3328" width="5.5546875" bestFit="1" customWidth="1"/>
    <col min="3329" max="3329" width="4.88671875" bestFit="1" customWidth="1"/>
    <col min="3330" max="3330" width="47.88671875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335" max="3335" width="14.88671875" customWidth="1"/>
    <col min="3336" max="3336" width="0" hidden="1" customWidth="1"/>
    <col min="3582" max="3582" width="10.109375" bestFit="1" customWidth="1"/>
    <col min="3583" max="3583" width="3.33203125" customWidth="1"/>
    <col min="3584" max="3584" width="5.5546875" bestFit="1" customWidth="1"/>
    <col min="3585" max="3585" width="4.88671875" bestFit="1" customWidth="1"/>
    <col min="3586" max="3586" width="47.88671875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591" max="3591" width="14.88671875" customWidth="1"/>
    <col min="3592" max="3592" width="0" hidden="1" customWidth="1"/>
    <col min="3838" max="3838" width="10.109375" bestFit="1" customWidth="1"/>
    <col min="3839" max="3839" width="3.33203125" customWidth="1"/>
    <col min="3840" max="3840" width="5.5546875" bestFit="1" customWidth="1"/>
    <col min="3841" max="3841" width="4.88671875" bestFit="1" customWidth="1"/>
    <col min="3842" max="3842" width="47.88671875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3847" max="3847" width="14.88671875" customWidth="1"/>
    <col min="3848" max="3848" width="0" hidden="1" customWidth="1"/>
    <col min="4094" max="4094" width="10.109375" bestFit="1" customWidth="1"/>
    <col min="4095" max="4095" width="3.33203125" customWidth="1"/>
    <col min="4096" max="4096" width="5.5546875" bestFit="1" customWidth="1"/>
    <col min="4097" max="4097" width="4.88671875" bestFit="1" customWidth="1"/>
    <col min="4098" max="4098" width="47.88671875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103" max="4103" width="14.88671875" customWidth="1"/>
    <col min="4104" max="4104" width="0" hidden="1" customWidth="1"/>
    <col min="4350" max="4350" width="10.109375" bestFit="1" customWidth="1"/>
    <col min="4351" max="4351" width="3.33203125" customWidth="1"/>
    <col min="4352" max="4352" width="5.5546875" bestFit="1" customWidth="1"/>
    <col min="4353" max="4353" width="4.88671875" bestFit="1" customWidth="1"/>
    <col min="4354" max="4354" width="47.88671875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359" max="4359" width="14.88671875" customWidth="1"/>
    <col min="4360" max="4360" width="0" hidden="1" customWidth="1"/>
    <col min="4606" max="4606" width="10.109375" bestFit="1" customWidth="1"/>
    <col min="4607" max="4607" width="3.33203125" customWidth="1"/>
    <col min="4608" max="4608" width="5.5546875" bestFit="1" customWidth="1"/>
    <col min="4609" max="4609" width="4.88671875" bestFit="1" customWidth="1"/>
    <col min="4610" max="4610" width="47.88671875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615" max="4615" width="14.88671875" customWidth="1"/>
    <col min="4616" max="4616" width="0" hidden="1" customWidth="1"/>
    <col min="4862" max="4862" width="10.109375" bestFit="1" customWidth="1"/>
    <col min="4863" max="4863" width="3.33203125" customWidth="1"/>
    <col min="4864" max="4864" width="5.5546875" bestFit="1" customWidth="1"/>
    <col min="4865" max="4865" width="4.88671875" bestFit="1" customWidth="1"/>
    <col min="4866" max="4866" width="47.88671875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4871" max="4871" width="14.88671875" customWidth="1"/>
    <col min="4872" max="4872" width="0" hidden="1" customWidth="1"/>
    <col min="5118" max="5118" width="10.109375" bestFit="1" customWidth="1"/>
    <col min="5119" max="5119" width="3.33203125" customWidth="1"/>
    <col min="5120" max="5120" width="5.5546875" bestFit="1" customWidth="1"/>
    <col min="5121" max="5121" width="4.88671875" bestFit="1" customWidth="1"/>
    <col min="5122" max="5122" width="47.88671875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127" max="5127" width="14.88671875" customWidth="1"/>
    <col min="5128" max="5128" width="0" hidden="1" customWidth="1"/>
    <col min="5374" max="5374" width="10.109375" bestFit="1" customWidth="1"/>
    <col min="5375" max="5375" width="3.33203125" customWidth="1"/>
    <col min="5376" max="5376" width="5.5546875" bestFit="1" customWidth="1"/>
    <col min="5377" max="5377" width="4.88671875" bestFit="1" customWidth="1"/>
    <col min="5378" max="5378" width="47.88671875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383" max="5383" width="14.88671875" customWidth="1"/>
    <col min="5384" max="5384" width="0" hidden="1" customWidth="1"/>
    <col min="5630" max="5630" width="10.109375" bestFit="1" customWidth="1"/>
    <col min="5631" max="5631" width="3.33203125" customWidth="1"/>
    <col min="5632" max="5632" width="5.5546875" bestFit="1" customWidth="1"/>
    <col min="5633" max="5633" width="4.88671875" bestFit="1" customWidth="1"/>
    <col min="5634" max="5634" width="47.88671875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639" max="5639" width="14.88671875" customWidth="1"/>
    <col min="5640" max="5640" width="0" hidden="1" customWidth="1"/>
    <col min="5886" max="5886" width="10.109375" bestFit="1" customWidth="1"/>
    <col min="5887" max="5887" width="3.33203125" customWidth="1"/>
    <col min="5888" max="5888" width="5.5546875" bestFit="1" customWidth="1"/>
    <col min="5889" max="5889" width="4.88671875" bestFit="1" customWidth="1"/>
    <col min="5890" max="5890" width="47.88671875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5895" max="5895" width="14.88671875" customWidth="1"/>
    <col min="5896" max="5896" width="0" hidden="1" customWidth="1"/>
    <col min="6142" max="6142" width="10.109375" bestFit="1" customWidth="1"/>
    <col min="6143" max="6143" width="3.33203125" customWidth="1"/>
    <col min="6144" max="6144" width="5.5546875" bestFit="1" customWidth="1"/>
    <col min="6145" max="6145" width="4.88671875" bestFit="1" customWidth="1"/>
    <col min="6146" max="6146" width="47.88671875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151" max="6151" width="14.88671875" customWidth="1"/>
    <col min="6152" max="6152" width="0" hidden="1" customWidth="1"/>
    <col min="6398" max="6398" width="10.109375" bestFit="1" customWidth="1"/>
    <col min="6399" max="6399" width="3.33203125" customWidth="1"/>
    <col min="6400" max="6400" width="5.5546875" bestFit="1" customWidth="1"/>
    <col min="6401" max="6401" width="4.88671875" bestFit="1" customWidth="1"/>
    <col min="6402" max="6402" width="47.88671875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407" max="6407" width="14.88671875" customWidth="1"/>
    <col min="6408" max="6408" width="0" hidden="1" customWidth="1"/>
    <col min="6654" max="6654" width="10.109375" bestFit="1" customWidth="1"/>
    <col min="6655" max="6655" width="3.33203125" customWidth="1"/>
    <col min="6656" max="6656" width="5.5546875" bestFit="1" customWidth="1"/>
    <col min="6657" max="6657" width="4.88671875" bestFit="1" customWidth="1"/>
    <col min="6658" max="6658" width="47.88671875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663" max="6663" width="14.88671875" customWidth="1"/>
    <col min="6664" max="6664" width="0" hidden="1" customWidth="1"/>
    <col min="6910" max="6910" width="10.109375" bestFit="1" customWidth="1"/>
    <col min="6911" max="6911" width="3.33203125" customWidth="1"/>
    <col min="6912" max="6912" width="5.5546875" bestFit="1" customWidth="1"/>
    <col min="6913" max="6913" width="4.88671875" bestFit="1" customWidth="1"/>
    <col min="6914" max="6914" width="47.88671875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6919" max="6919" width="14.88671875" customWidth="1"/>
    <col min="6920" max="6920" width="0" hidden="1" customWidth="1"/>
    <col min="7166" max="7166" width="10.109375" bestFit="1" customWidth="1"/>
    <col min="7167" max="7167" width="3.33203125" customWidth="1"/>
    <col min="7168" max="7168" width="5.5546875" bestFit="1" customWidth="1"/>
    <col min="7169" max="7169" width="4.88671875" bestFit="1" customWidth="1"/>
    <col min="7170" max="7170" width="47.88671875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175" max="7175" width="14.88671875" customWidth="1"/>
    <col min="7176" max="7176" width="0" hidden="1" customWidth="1"/>
    <col min="7422" max="7422" width="10.109375" bestFit="1" customWidth="1"/>
    <col min="7423" max="7423" width="3.33203125" customWidth="1"/>
    <col min="7424" max="7424" width="5.5546875" bestFit="1" customWidth="1"/>
    <col min="7425" max="7425" width="4.88671875" bestFit="1" customWidth="1"/>
    <col min="7426" max="7426" width="47.88671875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431" max="7431" width="14.88671875" customWidth="1"/>
    <col min="7432" max="7432" width="0" hidden="1" customWidth="1"/>
    <col min="7678" max="7678" width="10.109375" bestFit="1" customWidth="1"/>
    <col min="7679" max="7679" width="3.33203125" customWidth="1"/>
    <col min="7680" max="7680" width="5.5546875" bestFit="1" customWidth="1"/>
    <col min="7681" max="7681" width="4.88671875" bestFit="1" customWidth="1"/>
    <col min="7682" max="7682" width="47.88671875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687" max="7687" width="14.88671875" customWidth="1"/>
    <col min="7688" max="7688" width="0" hidden="1" customWidth="1"/>
    <col min="7934" max="7934" width="10.109375" bestFit="1" customWidth="1"/>
    <col min="7935" max="7935" width="3.33203125" customWidth="1"/>
    <col min="7936" max="7936" width="5.5546875" bestFit="1" customWidth="1"/>
    <col min="7937" max="7937" width="4.88671875" bestFit="1" customWidth="1"/>
    <col min="7938" max="7938" width="47.88671875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7943" max="7943" width="14.88671875" customWidth="1"/>
    <col min="7944" max="7944" width="0" hidden="1" customWidth="1"/>
    <col min="8190" max="8190" width="10.109375" bestFit="1" customWidth="1"/>
    <col min="8191" max="8191" width="3.33203125" customWidth="1"/>
    <col min="8192" max="8192" width="5.5546875" bestFit="1" customWidth="1"/>
    <col min="8193" max="8193" width="4.88671875" bestFit="1" customWidth="1"/>
    <col min="8194" max="8194" width="47.88671875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199" max="8199" width="14.88671875" customWidth="1"/>
    <col min="8200" max="8200" width="0" hidden="1" customWidth="1"/>
    <col min="8446" max="8446" width="10.109375" bestFit="1" customWidth="1"/>
    <col min="8447" max="8447" width="3.33203125" customWidth="1"/>
    <col min="8448" max="8448" width="5.5546875" bestFit="1" customWidth="1"/>
    <col min="8449" max="8449" width="4.88671875" bestFit="1" customWidth="1"/>
    <col min="8450" max="8450" width="47.88671875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455" max="8455" width="14.88671875" customWidth="1"/>
    <col min="8456" max="8456" width="0" hidden="1" customWidth="1"/>
    <col min="8702" max="8702" width="10.109375" bestFit="1" customWidth="1"/>
    <col min="8703" max="8703" width="3.33203125" customWidth="1"/>
    <col min="8704" max="8704" width="5.5546875" bestFit="1" customWidth="1"/>
    <col min="8705" max="8705" width="4.88671875" bestFit="1" customWidth="1"/>
    <col min="8706" max="8706" width="47.88671875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711" max="8711" width="14.88671875" customWidth="1"/>
    <col min="8712" max="8712" width="0" hidden="1" customWidth="1"/>
    <col min="8958" max="8958" width="10.109375" bestFit="1" customWidth="1"/>
    <col min="8959" max="8959" width="3.33203125" customWidth="1"/>
    <col min="8960" max="8960" width="5.5546875" bestFit="1" customWidth="1"/>
    <col min="8961" max="8961" width="4.88671875" bestFit="1" customWidth="1"/>
    <col min="8962" max="8962" width="47.88671875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8967" max="8967" width="14.88671875" customWidth="1"/>
    <col min="8968" max="8968" width="0" hidden="1" customWidth="1"/>
    <col min="9214" max="9214" width="10.109375" bestFit="1" customWidth="1"/>
    <col min="9215" max="9215" width="3.33203125" customWidth="1"/>
    <col min="9216" max="9216" width="5.5546875" bestFit="1" customWidth="1"/>
    <col min="9217" max="9217" width="4.88671875" bestFit="1" customWidth="1"/>
    <col min="9218" max="9218" width="47.88671875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223" max="9223" width="14.88671875" customWidth="1"/>
    <col min="9224" max="9224" width="0" hidden="1" customWidth="1"/>
    <col min="9470" max="9470" width="10.109375" bestFit="1" customWidth="1"/>
    <col min="9471" max="9471" width="3.33203125" customWidth="1"/>
    <col min="9472" max="9472" width="5.5546875" bestFit="1" customWidth="1"/>
    <col min="9473" max="9473" width="4.88671875" bestFit="1" customWidth="1"/>
    <col min="9474" max="9474" width="47.88671875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479" max="9479" width="14.88671875" customWidth="1"/>
    <col min="9480" max="9480" width="0" hidden="1" customWidth="1"/>
    <col min="9726" max="9726" width="10.109375" bestFit="1" customWidth="1"/>
    <col min="9727" max="9727" width="3.33203125" customWidth="1"/>
    <col min="9728" max="9728" width="5.5546875" bestFit="1" customWidth="1"/>
    <col min="9729" max="9729" width="4.88671875" bestFit="1" customWidth="1"/>
    <col min="9730" max="9730" width="47.88671875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735" max="9735" width="14.88671875" customWidth="1"/>
    <col min="9736" max="9736" width="0" hidden="1" customWidth="1"/>
    <col min="9982" max="9982" width="10.109375" bestFit="1" customWidth="1"/>
    <col min="9983" max="9983" width="3.33203125" customWidth="1"/>
    <col min="9984" max="9984" width="5.5546875" bestFit="1" customWidth="1"/>
    <col min="9985" max="9985" width="4.88671875" bestFit="1" customWidth="1"/>
    <col min="9986" max="9986" width="47.88671875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9991" max="9991" width="14.88671875" customWidth="1"/>
    <col min="9992" max="9992" width="0" hidden="1" customWidth="1"/>
    <col min="10238" max="10238" width="10.109375" bestFit="1" customWidth="1"/>
    <col min="10239" max="10239" width="3.33203125" customWidth="1"/>
    <col min="10240" max="10240" width="5.5546875" bestFit="1" customWidth="1"/>
    <col min="10241" max="10241" width="4.88671875" bestFit="1" customWidth="1"/>
    <col min="10242" max="10242" width="47.88671875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247" max="10247" width="14.88671875" customWidth="1"/>
    <col min="10248" max="10248" width="0" hidden="1" customWidth="1"/>
    <col min="10494" max="10494" width="10.109375" bestFit="1" customWidth="1"/>
    <col min="10495" max="10495" width="3.33203125" customWidth="1"/>
    <col min="10496" max="10496" width="5.5546875" bestFit="1" customWidth="1"/>
    <col min="10497" max="10497" width="4.88671875" bestFit="1" customWidth="1"/>
    <col min="10498" max="10498" width="47.88671875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503" max="10503" width="14.88671875" customWidth="1"/>
    <col min="10504" max="10504" width="0" hidden="1" customWidth="1"/>
    <col min="10750" max="10750" width="10.109375" bestFit="1" customWidth="1"/>
    <col min="10751" max="10751" width="3.33203125" customWidth="1"/>
    <col min="10752" max="10752" width="5.5546875" bestFit="1" customWidth="1"/>
    <col min="10753" max="10753" width="4.88671875" bestFit="1" customWidth="1"/>
    <col min="10754" max="10754" width="47.88671875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0759" max="10759" width="14.88671875" customWidth="1"/>
    <col min="10760" max="10760" width="0" hidden="1" customWidth="1"/>
    <col min="11006" max="11006" width="10.109375" bestFit="1" customWidth="1"/>
    <col min="11007" max="11007" width="3.33203125" customWidth="1"/>
    <col min="11008" max="11008" width="5.5546875" bestFit="1" customWidth="1"/>
    <col min="11009" max="11009" width="4.88671875" bestFit="1" customWidth="1"/>
    <col min="11010" max="11010" width="47.88671875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015" max="11015" width="14.88671875" customWidth="1"/>
    <col min="11016" max="11016" width="0" hidden="1" customWidth="1"/>
    <col min="11262" max="11262" width="10.109375" bestFit="1" customWidth="1"/>
    <col min="11263" max="11263" width="3.33203125" customWidth="1"/>
    <col min="11264" max="11264" width="5.5546875" bestFit="1" customWidth="1"/>
    <col min="11265" max="11265" width="4.88671875" bestFit="1" customWidth="1"/>
    <col min="11266" max="11266" width="47.88671875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271" max="11271" width="14.88671875" customWidth="1"/>
    <col min="11272" max="11272" width="0" hidden="1" customWidth="1"/>
    <col min="11518" max="11518" width="10.109375" bestFit="1" customWidth="1"/>
    <col min="11519" max="11519" width="3.33203125" customWidth="1"/>
    <col min="11520" max="11520" width="5.5546875" bestFit="1" customWidth="1"/>
    <col min="11521" max="11521" width="4.88671875" bestFit="1" customWidth="1"/>
    <col min="11522" max="11522" width="47.88671875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527" max="11527" width="14.88671875" customWidth="1"/>
    <col min="11528" max="11528" width="0" hidden="1" customWidth="1"/>
    <col min="11774" max="11774" width="10.109375" bestFit="1" customWidth="1"/>
    <col min="11775" max="11775" width="3.33203125" customWidth="1"/>
    <col min="11776" max="11776" width="5.5546875" bestFit="1" customWidth="1"/>
    <col min="11777" max="11777" width="4.88671875" bestFit="1" customWidth="1"/>
    <col min="11778" max="11778" width="47.88671875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1783" max="11783" width="14.88671875" customWidth="1"/>
    <col min="11784" max="11784" width="0" hidden="1" customWidth="1"/>
    <col min="12030" max="12030" width="10.109375" bestFit="1" customWidth="1"/>
    <col min="12031" max="12031" width="3.33203125" customWidth="1"/>
    <col min="12032" max="12032" width="5.5546875" bestFit="1" customWidth="1"/>
    <col min="12033" max="12033" width="4.88671875" bestFit="1" customWidth="1"/>
    <col min="12034" max="12034" width="47.88671875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039" max="12039" width="14.88671875" customWidth="1"/>
    <col min="12040" max="12040" width="0" hidden="1" customWidth="1"/>
    <col min="12286" max="12286" width="10.109375" bestFit="1" customWidth="1"/>
    <col min="12287" max="12287" width="3.33203125" customWidth="1"/>
    <col min="12288" max="12288" width="5.5546875" bestFit="1" customWidth="1"/>
    <col min="12289" max="12289" width="4.88671875" bestFit="1" customWidth="1"/>
    <col min="12290" max="12290" width="47.88671875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295" max="12295" width="14.88671875" customWidth="1"/>
    <col min="12296" max="12296" width="0" hidden="1" customWidth="1"/>
    <col min="12542" max="12542" width="10.109375" bestFit="1" customWidth="1"/>
    <col min="12543" max="12543" width="3.33203125" customWidth="1"/>
    <col min="12544" max="12544" width="5.5546875" bestFit="1" customWidth="1"/>
    <col min="12545" max="12545" width="4.88671875" bestFit="1" customWidth="1"/>
    <col min="12546" max="12546" width="47.88671875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551" max="12551" width="14.88671875" customWidth="1"/>
    <col min="12552" max="12552" width="0" hidden="1" customWidth="1"/>
    <col min="12798" max="12798" width="10.109375" bestFit="1" customWidth="1"/>
    <col min="12799" max="12799" width="3.33203125" customWidth="1"/>
    <col min="12800" max="12800" width="5.5546875" bestFit="1" customWidth="1"/>
    <col min="12801" max="12801" width="4.88671875" bestFit="1" customWidth="1"/>
    <col min="12802" max="12802" width="47.88671875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2807" max="12807" width="14.88671875" customWidth="1"/>
    <col min="12808" max="12808" width="0" hidden="1" customWidth="1"/>
    <col min="13054" max="13054" width="10.109375" bestFit="1" customWidth="1"/>
    <col min="13055" max="13055" width="3.33203125" customWidth="1"/>
    <col min="13056" max="13056" width="5.5546875" bestFit="1" customWidth="1"/>
    <col min="13057" max="13057" width="4.88671875" bestFit="1" customWidth="1"/>
    <col min="13058" max="13058" width="47.88671875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063" max="13063" width="14.88671875" customWidth="1"/>
    <col min="13064" max="13064" width="0" hidden="1" customWidth="1"/>
    <col min="13310" max="13310" width="10.109375" bestFit="1" customWidth="1"/>
    <col min="13311" max="13311" width="3.33203125" customWidth="1"/>
    <col min="13312" max="13312" width="5.5546875" bestFit="1" customWidth="1"/>
    <col min="13313" max="13313" width="4.88671875" bestFit="1" customWidth="1"/>
    <col min="13314" max="13314" width="47.88671875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319" max="13319" width="14.88671875" customWidth="1"/>
    <col min="13320" max="13320" width="0" hidden="1" customWidth="1"/>
    <col min="13566" max="13566" width="10.109375" bestFit="1" customWidth="1"/>
    <col min="13567" max="13567" width="3.33203125" customWidth="1"/>
    <col min="13568" max="13568" width="5.5546875" bestFit="1" customWidth="1"/>
    <col min="13569" max="13569" width="4.88671875" bestFit="1" customWidth="1"/>
    <col min="13570" max="13570" width="47.88671875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575" max="13575" width="14.88671875" customWidth="1"/>
    <col min="13576" max="13576" width="0" hidden="1" customWidth="1"/>
    <col min="13822" max="13822" width="10.109375" bestFit="1" customWidth="1"/>
    <col min="13823" max="13823" width="3.33203125" customWidth="1"/>
    <col min="13824" max="13824" width="5.5546875" bestFit="1" customWidth="1"/>
    <col min="13825" max="13825" width="4.88671875" bestFit="1" customWidth="1"/>
    <col min="13826" max="13826" width="47.88671875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3831" max="13831" width="14.88671875" customWidth="1"/>
    <col min="13832" max="13832" width="0" hidden="1" customWidth="1"/>
    <col min="14078" max="14078" width="10.109375" bestFit="1" customWidth="1"/>
    <col min="14079" max="14079" width="3.33203125" customWidth="1"/>
    <col min="14080" max="14080" width="5.5546875" bestFit="1" customWidth="1"/>
    <col min="14081" max="14081" width="4.88671875" bestFit="1" customWidth="1"/>
    <col min="14082" max="14082" width="47.88671875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087" max="14087" width="14.88671875" customWidth="1"/>
    <col min="14088" max="14088" width="0" hidden="1" customWidth="1"/>
    <col min="14334" max="14334" width="10.109375" bestFit="1" customWidth="1"/>
    <col min="14335" max="14335" width="3.33203125" customWidth="1"/>
    <col min="14336" max="14336" width="5.5546875" bestFit="1" customWidth="1"/>
    <col min="14337" max="14337" width="4.88671875" bestFit="1" customWidth="1"/>
    <col min="14338" max="14338" width="47.88671875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343" max="14343" width="14.88671875" customWidth="1"/>
    <col min="14344" max="14344" width="0" hidden="1" customWidth="1"/>
    <col min="14590" max="14590" width="10.109375" bestFit="1" customWidth="1"/>
    <col min="14591" max="14591" width="3.33203125" customWidth="1"/>
    <col min="14592" max="14592" width="5.5546875" bestFit="1" customWidth="1"/>
    <col min="14593" max="14593" width="4.88671875" bestFit="1" customWidth="1"/>
    <col min="14594" max="14594" width="47.88671875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599" max="14599" width="14.88671875" customWidth="1"/>
    <col min="14600" max="14600" width="0" hidden="1" customWidth="1"/>
    <col min="14846" max="14846" width="10.109375" bestFit="1" customWidth="1"/>
    <col min="14847" max="14847" width="3.33203125" customWidth="1"/>
    <col min="14848" max="14848" width="5.5546875" bestFit="1" customWidth="1"/>
    <col min="14849" max="14849" width="4.88671875" bestFit="1" customWidth="1"/>
    <col min="14850" max="14850" width="47.88671875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4855" max="14855" width="14.88671875" customWidth="1"/>
    <col min="14856" max="14856" width="0" hidden="1" customWidth="1"/>
    <col min="15102" max="15102" width="10.109375" bestFit="1" customWidth="1"/>
    <col min="15103" max="15103" width="3.33203125" customWidth="1"/>
    <col min="15104" max="15104" width="5.5546875" bestFit="1" customWidth="1"/>
    <col min="15105" max="15105" width="4.88671875" bestFit="1" customWidth="1"/>
    <col min="15106" max="15106" width="47.88671875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111" max="15111" width="14.88671875" customWidth="1"/>
    <col min="15112" max="15112" width="0" hidden="1" customWidth="1"/>
    <col min="15358" max="15358" width="10.109375" bestFit="1" customWidth="1"/>
    <col min="15359" max="15359" width="3.33203125" customWidth="1"/>
    <col min="15360" max="15360" width="5.5546875" bestFit="1" customWidth="1"/>
    <col min="15361" max="15361" width="4.88671875" bestFit="1" customWidth="1"/>
    <col min="15362" max="15362" width="47.88671875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367" max="15367" width="14.88671875" customWidth="1"/>
    <col min="15368" max="15368" width="0" hidden="1" customWidth="1"/>
    <col min="15614" max="15614" width="10.109375" bestFit="1" customWidth="1"/>
    <col min="15615" max="15615" width="3.33203125" customWidth="1"/>
    <col min="15616" max="15616" width="5.5546875" bestFit="1" customWidth="1"/>
    <col min="15617" max="15617" width="4.88671875" bestFit="1" customWidth="1"/>
    <col min="15618" max="15618" width="47.88671875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623" max="15623" width="14.88671875" customWidth="1"/>
    <col min="15624" max="15624" width="0" hidden="1" customWidth="1"/>
    <col min="15870" max="15870" width="10.109375" bestFit="1" customWidth="1"/>
    <col min="15871" max="15871" width="3.33203125" customWidth="1"/>
    <col min="15872" max="15872" width="5.5546875" bestFit="1" customWidth="1"/>
    <col min="15873" max="15873" width="4.88671875" bestFit="1" customWidth="1"/>
    <col min="15874" max="15874" width="47.88671875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5879" max="15879" width="14.88671875" customWidth="1"/>
    <col min="15880" max="15880" width="0" hidden="1" customWidth="1"/>
    <col min="16126" max="16126" width="10.109375" bestFit="1" customWidth="1"/>
    <col min="16127" max="16127" width="3.33203125" customWidth="1"/>
    <col min="16128" max="16128" width="5.5546875" bestFit="1" customWidth="1"/>
    <col min="16129" max="16129" width="4.88671875" bestFit="1" customWidth="1"/>
    <col min="16130" max="16130" width="47.88671875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  <col min="16135" max="16135" width="14.88671875" customWidth="1"/>
    <col min="16136" max="16136" width="0" hidden="1" customWidth="1"/>
  </cols>
  <sheetData>
    <row r="1" spans="1:8" ht="14.25" hidden="1" customHeight="1" x14ac:dyDescent="0.3">
      <c r="A1" s="1"/>
      <c r="B1" s="2"/>
      <c r="C1" s="2"/>
      <c r="D1" s="3"/>
      <c r="E1" s="4"/>
      <c r="F1" s="5"/>
      <c r="G1" s="5"/>
    </row>
    <row r="2" spans="1:8" ht="14.25" customHeight="1" x14ac:dyDescent="0.3">
      <c r="A2" s="7"/>
      <c r="B2" s="7"/>
      <c r="C2" s="7"/>
      <c r="D2" s="7"/>
      <c r="E2" s="8"/>
      <c r="G2" s="9" t="s">
        <v>239</v>
      </c>
    </row>
    <row r="3" spans="1:8" ht="14.25" customHeight="1" x14ac:dyDescent="0.3">
      <c r="A3" s="7"/>
      <c r="B3" s="7"/>
      <c r="C3" s="7"/>
      <c r="D3" s="7"/>
      <c r="E3" s="68" t="s">
        <v>240</v>
      </c>
      <c r="F3" s="68"/>
      <c r="G3" s="68"/>
    </row>
    <row r="4" spans="1:8" ht="14.25" customHeight="1" x14ac:dyDescent="0.3">
      <c r="A4" s="7"/>
      <c r="B4" s="7"/>
      <c r="C4" s="7"/>
      <c r="D4" s="7"/>
      <c r="E4" s="68" t="s">
        <v>241</v>
      </c>
      <c r="F4" s="68"/>
      <c r="G4" s="68"/>
    </row>
    <row r="5" spans="1:8" ht="14.25" customHeight="1" x14ac:dyDescent="0.3">
      <c r="A5" s="7"/>
      <c r="B5" s="7"/>
      <c r="C5" s="7"/>
      <c r="D5" s="7"/>
      <c r="E5" s="8"/>
      <c r="G5" s="9" t="s">
        <v>244</v>
      </c>
    </row>
    <row r="6" spans="1:8" ht="14.25" customHeight="1" x14ac:dyDescent="0.25">
      <c r="A6" s="7"/>
      <c r="B6" s="7"/>
      <c r="C6" s="7"/>
      <c r="D6" s="7"/>
      <c r="E6" s="53"/>
      <c r="F6" s="54"/>
      <c r="G6" s="54"/>
    </row>
    <row r="7" spans="1:8" x14ac:dyDescent="0.3">
      <c r="A7" s="7"/>
      <c r="B7" s="7"/>
      <c r="C7" s="7"/>
      <c r="D7" s="7"/>
      <c r="E7" s="8"/>
      <c r="G7" s="9" t="s">
        <v>239</v>
      </c>
    </row>
    <row r="8" spans="1:8" x14ac:dyDescent="0.3">
      <c r="A8" s="7"/>
      <c r="B8" s="7"/>
      <c r="C8" s="7"/>
      <c r="D8" s="7"/>
      <c r="E8" s="68" t="s">
        <v>240</v>
      </c>
      <c r="F8" s="68"/>
      <c r="G8" s="68"/>
    </row>
    <row r="9" spans="1:8" x14ac:dyDescent="0.3">
      <c r="A9" s="7"/>
      <c r="B9" s="7"/>
      <c r="C9" s="7"/>
      <c r="D9" s="7"/>
      <c r="E9" s="68" t="s">
        <v>241</v>
      </c>
      <c r="F9" s="68"/>
      <c r="G9" s="68"/>
    </row>
    <row r="10" spans="1:8" x14ac:dyDescent="0.3">
      <c r="A10" s="7"/>
      <c r="B10" s="7"/>
      <c r="C10" s="7"/>
      <c r="D10" s="7"/>
      <c r="E10" s="8"/>
      <c r="G10" s="9" t="s">
        <v>245</v>
      </c>
    </row>
    <row r="12" spans="1:8" ht="34.35" customHeight="1" x14ac:dyDescent="0.3">
      <c r="A12" s="69" t="s">
        <v>242</v>
      </c>
      <c r="B12" s="69"/>
      <c r="C12" s="69"/>
      <c r="D12" s="69"/>
      <c r="E12" s="69"/>
      <c r="F12" s="69"/>
      <c r="G12" s="69"/>
    </row>
    <row r="13" spans="1:8" x14ac:dyDescent="0.3">
      <c r="G13" s="11" t="s">
        <v>0</v>
      </c>
    </row>
    <row r="14" spans="1:8" ht="39" customHeight="1" x14ac:dyDescent="0.3">
      <c r="A14" s="70" t="s">
        <v>1</v>
      </c>
      <c r="B14" s="70"/>
      <c r="C14" s="70"/>
      <c r="D14" s="70"/>
      <c r="E14" s="12" t="s">
        <v>2</v>
      </c>
      <c r="F14" s="13" t="s">
        <v>253</v>
      </c>
      <c r="G14" s="51" t="s">
        <v>254</v>
      </c>
      <c r="H14" s="13" t="s">
        <v>152</v>
      </c>
    </row>
    <row r="15" spans="1:8" s="17" customFormat="1" ht="52.35" hidden="1" customHeight="1" x14ac:dyDescent="0.25">
      <c r="A15" s="14" t="s">
        <v>3</v>
      </c>
      <c r="B15" s="14" t="s">
        <v>4</v>
      </c>
      <c r="C15" s="14" t="s">
        <v>5</v>
      </c>
      <c r="D15" s="14" t="s">
        <v>6</v>
      </c>
      <c r="E15" s="15" t="s">
        <v>7</v>
      </c>
      <c r="F15" s="16" t="s">
        <v>8</v>
      </c>
      <c r="G15" s="16" t="s">
        <v>9</v>
      </c>
      <c r="H15" s="16" t="s">
        <v>10</v>
      </c>
    </row>
    <row r="16" spans="1:8" s="21" customFormat="1" ht="67.5" hidden="1" customHeight="1" x14ac:dyDescent="0.25">
      <c r="A16" s="18" t="s">
        <v>1</v>
      </c>
      <c r="B16" s="18" t="s">
        <v>11</v>
      </c>
      <c r="C16" s="18" t="s">
        <v>12</v>
      </c>
      <c r="D16" s="18" t="s">
        <v>13</v>
      </c>
      <c r="E16" s="19" t="s">
        <v>14</v>
      </c>
      <c r="F16" s="20" t="s">
        <v>15</v>
      </c>
      <c r="G16" s="20" t="s">
        <v>16</v>
      </c>
      <c r="H16" s="20" t="s">
        <v>17</v>
      </c>
    </row>
    <row r="17" spans="1:8" s="28" customFormat="1" ht="17.25" hidden="1" customHeight="1" x14ac:dyDescent="0.25">
      <c r="A17" s="22" t="s">
        <v>18</v>
      </c>
      <c r="B17" s="23" t="s">
        <v>19</v>
      </c>
      <c r="C17" s="23" t="s">
        <v>20</v>
      </c>
      <c r="D17" s="24" t="s">
        <v>21</v>
      </c>
      <c r="E17" s="25"/>
      <c r="F17" s="26">
        <v>1320340.3999999999</v>
      </c>
      <c r="G17" s="26">
        <v>1342470.6</v>
      </c>
      <c r="H17" s="27">
        <v>1430963</v>
      </c>
    </row>
    <row r="18" spans="1:8" s="28" customFormat="1" ht="13.8" x14ac:dyDescent="0.25">
      <c r="A18" s="22" t="s">
        <v>22</v>
      </c>
      <c r="B18" s="23" t="s">
        <v>19</v>
      </c>
      <c r="C18" s="23" t="s">
        <v>20</v>
      </c>
      <c r="D18" s="24" t="s">
        <v>21</v>
      </c>
      <c r="E18" s="25" t="s">
        <v>23</v>
      </c>
      <c r="F18" s="38">
        <f>F19+F24+F29+F33+F37+F39+F42+F47+F53+F55+F57+F73</f>
        <v>688696</v>
      </c>
      <c r="G18" s="38">
        <f>G19+G24+G29+G33+G37+G39+G42+G47+G53+G55+G57+G73</f>
        <v>726826</v>
      </c>
      <c r="H18" s="33">
        <f>H19+H24+H29+H38+H42+H44+H47+H53+H57+H73+H78</f>
        <v>557159</v>
      </c>
    </row>
    <row r="19" spans="1:8" s="28" customFormat="1" ht="13.8" x14ac:dyDescent="0.25">
      <c r="A19" s="22" t="s">
        <v>24</v>
      </c>
      <c r="B19" s="23" t="s">
        <v>19</v>
      </c>
      <c r="C19" s="23" t="s">
        <v>20</v>
      </c>
      <c r="D19" s="24" t="s">
        <v>21</v>
      </c>
      <c r="E19" s="25" t="s">
        <v>25</v>
      </c>
      <c r="F19" s="38">
        <f t="shared" ref="F19:H19" si="0">F20+F21+F22+F23</f>
        <v>521684</v>
      </c>
      <c r="G19" s="38">
        <f t="shared" si="0"/>
        <v>557159</v>
      </c>
      <c r="H19" s="33">
        <f t="shared" si="0"/>
        <v>557159</v>
      </c>
    </row>
    <row r="20" spans="1:8" ht="60.6" x14ac:dyDescent="0.3">
      <c r="A20" s="1" t="s">
        <v>26</v>
      </c>
      <c r="B20" s="2" t="s">
        <v>27</v>
      </c>
      <c r="C20" s="2" t="s">
        <v>20</v>
      </c>
      <c r="D20" s="3" t="s">
        <v>28</v>
      </c>
      <c r="E20" s="4" t="s">
        <v>29</v>
      </c>
      <c r="F20" s="39">
        <v>514480</v>
      </c>
      <c r="G20" s="39">
        <v>549465</v>
      </c>
      <c r="H20" s="34">
        <v>549465</v>
      </c>
    </row>
    <row r="21" spans="1:8" ht="84.6" x14ac:dyDescent="0.3">
      <c r="A21" s="1" t="s">
        <v>30</v>
      </c>
      <c r="B21" s="2" t="s">
        <v>27</v>
      </c>
      <c r="C21" s="2" t="s">
        <v>20</v>
      </c>
      <c r="D21" s="3" t="s">
        <v>28</v>
      </c>
      <c r="E21" s="4" t="s">
        <v>31</v>
      </c>
      <c r="F21" s="39">
        <v>4478</v>
      </c>
      <c r="G21" s="39">
        <v>4783</v>
      </c>
      <c r="H21" s="34">
        <v>4783</v>
      </c>
    </row>
    <row r="22" spans="1:8" ht="36.6" x14ac:dyDescent="0.3">
      <c r="A22" s="1" t="s">
        <v>32</v>
      </c>
      <c r="B22" s="2" t="s">
        <v>27</v>
      </c>
      <c r="C22" s="2" t="s">
        <v>20</v>
      </c>
      <c r="D22" s="3" t="s">
        <v>28</v>
      </c>
      <c r="E22" s="4" t="s">
        <v>33</v>
      </c>
      <c r="F22" s="39">
        <v>2448</v>
      </c>
      <c r="G22" s="39">
        <v>2614</v>
      </c>
      <c r="H22" s="34">
        <v>2614</v>
      </c>
    </row>
    <row r="23" spans="1:8" ht="72.599999999999994" x14ac:dyDescent="0.3">
      <c r="A23" s="1" t="s">
        <v>34</v>
      </c>
      <c r="B23" s="2" t="s">
        <v>27</v>
      </c>
      <c r="C23" s="2" t="s">
        <v>20</v>
      </c>
      <c r="D23" s="3" t="s">
        <v>28</v>
      </c>
      <c r="E23" s="4" t="s">
        <v>35</v>
      </c>
      <c r="F23" s="39">
        <v>278</v>
      </c>
      <c r="G23" s="39">
        <v>297</v>
      </c>
      <c r="H23" s="34">
        <v>297</v>
      </c>
    </row>
    <row r="24" spans="1:8" s="28" customFormat="1" ht="34.799999999999997" x14ac:dyDescent="0.25">
      <c r="A24" s="22" t="s">
        <v>36</v>
      </c>
      <c r="B24" s="23" t="s">
        <v>19</v>
      </c>
      <c r="C24" s="23" t="s">
        <v>20</v>
      </c>
      <c r="D24" s="24" t="s">
        <v>21</v>
      </c>
      <c r="E24" s="25" t="s">
        <v>37</v>
      </c>
      <c r="F24" s="40">
        <f>F25+F26+F27+F28</f>
        <v>51317</v>
      </c>
      <c r="G24" s="40">
        <f>G25+G26+G27+G28</f>
        <v>51793</v>
      </c>
      <c r="H24" s="29"/>
    </row>
    <row r="25" spans="1:8" ht="84.75" hidden="1" x14ac:dyDescent="0.25">
      <c r="A25" s="1" t="s">
        <v>38</v>
      </c>
      <c r="B25" s="2" t="s">
        <v>27</v>
      </c>
      <c r="C25" s="2" t="s">
        <v>20</v>
      </c>
      <c r="D25" s="3" t="s">
        <v>28</v>
      </c>
      <c r="E25" s="4" t="s">
        <v>153</v>
      </c>
      <c r="F25" s="39">
        <v>22959</v>
      </c>
      <c r="G25" s="39">
        <v>22804</v>
      </c>
    </row>
    <row r="26" spans="1:8" ht="108.75" hidden="1" x14ac:dyDescent="0.25">
      <c r="A26" s="1" t="s">
        <v>39</v>
      </c>
      <c r="B26" s="2" t="s">
        <v>27</v>
      </c>
      <c r="C26" s="2" t="s">
        <v>20</v>
      </c>
      <c r="D26" s="3" t="s">
        <v>28</v>
      </c>
      <c r="E26" s="4" t="s">
        <v>154</v>
      </c>
      <c r="F26" s="39">
        <v>129</v>
      </c>
      <c r="G26" s="39">
        <v>132</v>
      </c>
    </row>
    <row r="27" spans="1:8" ht="96.75" hidden="1" x14ac:dyDescent="0.25">
      <c r="A27" s="1" t="s">
        <v>40</v>
      </c>
      <c r="B27" s="2" t="s">
        <v>27</v>
      </c>
      <c r="C27" s="2" t="s">
        <v>20</v>
      </c>
      <c r="D27" s="3" t="s">
        <v>28</v>
      </c>
      <c r="E27" s="4" t="s">
        <v>155</v>
      </c>
      <c r="F27" s="39">
        <v>31074</v>
      </c>
      <c r="G27" s="39">
        <v>31784</v>
      </c>
    </row>
    <row r="28" spans="1:8" ht="96.75" hidden="1" x14ac:dyDescent="0.25">
      <c r="A28" s="1" t="s">
        <v>41</v>
      </c>
      <c r="B28" s="2" t="s">
        <v>27</v>
      </c>
      <c r="C28" s="2" t="s">
        <v>20</v>
      </c>
      <c r="D28" s="3" t="s">
        <v>28</v>
      </c>
      <c r="E28" s="4" t="s">
        <v>156</v>
      </c>
      <c r="F28" s="39">
        <v>-2845</v>
      </c>
      <c r="G28" s="39">
        <v>-2927</v>
      </c>
    </row>
    <row r="29" spans="1:8" s="28" customFormat="1" ht="13.8" x14ac:dyDescent="0.25">
      <c r="A29" s="22" t="s">
        <v>42</v>
      </c>
      <c r="B29" s="23" t="s">
        <v>19</v>
      </c>
      <c r="C29" s="23" t="s">
        <v>20</v>
      </c>
      <c r="D29" s="24" t="s">
        <v>21</v>
      </c>
      <c r="E29" s="25" t="s">
        <v>43</v>
      </c>
      <c r="F29" s="38">
        <f>SUM(F30:F32)</f>
        <v>14962</v>
      </c>
      <c r="G29" s="38">
        <f>SUM(G30:G32)</f>
        <v>15561</v>
      </c>
      <c r="H29" s="29"/>
    </row>
    <row r="30" spans="1:8" s="28" customFormat="1" ht="24" x14ac:dyDescent="0.25">
      <c r="A30" s="1" t="s">
        <v>157</v>
      </c>
      <c r="B30" s="2" t="s">
        <v>19</v>
      </c>
      <c r="C30" s="2" t="s">
        <v>20</v>
      </c>
      <c r="D30" s="3" t="s">
        <v>28</v>
      </c>
      <c r="E30" s="4" t="s">
        <v>158</v>
      </c>
      <c r="F30" s="41">
        <v>1666</v>
      </c>
      <c r="G30" s="41">
        <v>1733</v>
      </c>
      <c r="H30" s="29"/>
    </row>
    <row r="31" spans="1:8" x14ac:dyDescent="0.3">
      <c r="A31" s="1" t="s">
        <v>45</v>
      </c>
      <c r="B31" s="2" t="s">
        <v>27</v>
      </c>
      <c r="C31" s="2" t="s">
        <v>20</v>
      </c>
      <c r="D31" s="3" t="s">
        <v>28</v>
      </c>
      <c r="E31" s="4" t="s">
        <v>46</v>
      </c>
      <c r="F31" s="39">
        <v>714</v>
      </c>
      <c r="G31" s="39">
        <v>743</v>
      </c>
    </row>
    <row r="32" spans="1:8" ht="36.6" x14ac:dyDescent="0.3">
      <c r="A32" s="1" t="s">
        <v>159</v>
      </c>
      <c r="B32" s="2" t="s">
        <v>44</v>
      </c>
      <c r="C32" s="2" t="s">
        <v>20</v>
      </c>
      <c r="D32" s="3" t="s">
        <v>28</v>
      </c>
      <c r="E32" s="4" t="s">
        <v>160</v>
      </c>
      <c r="F32" s="39">
        <v>12582</v>
      </c>
      <c r="G32" s="39">
        <v>13085</v>
      </c>
    </row>
    <row r="33" spans="1:12" x14ac:dyDescent="0.3">
      <c r="A33" s="22" t="s">
        <v>161</v>
      </c>
      <c r="B33" s="43" t="s">
        <v>19</v>
      </c>
      <c r="C33" s="43" t="s">
        <v>20</v>
      </c>
      <c r="D33" s="44" t="s">
        <v>21</v>
      </c>
      <c r="E33" s="25" t="s">
        <v>162</v>
      </c>
      <c r="F33" s="40">
        <f>F34+F35+F36</f>
        <v>33335</v>
      </c>
      <c r="G33" s="40">
        <f>G34+G35+G36</f>
        <v>34669</v>
      </c>
    </row>
    <row r="34" spans="1:12" ht="36.6" x14ac:dyDescent="0.3">
      <c r="A34" s="1" t="s">
        <v>163</v>
      </c>
      <c r="B34" s="2" t="s">
        <v>164</v>
      </c>
      <c r="C34" s="2" t="s">
        <v>20</v>
      </c>
      <c r="D34" s="46" t="s">
        <v>28</v>
      </c>
      <c r="E34" s="4" t="s">
        <v>165</v>
      </c>
      <c r="F34" s="39">
        <v>7932</v>
      </c>
      <c r="G34" s="39">
        <v>8249</v>
      </c>
    </row>
    <row r="35" spans="1:12" ht="24.6" x14ac:dyDescent="0.3">
      <c r="A35" s="45" t="s">
        <v>166</v>
      </c>
      <c r="B35" s="2" t="s">
        <v>164</v>
      </c>
      <c r="C35" s="2" t="s">
        <v>20</v>
      </c>
      <c r="D35" s="3" t="s">
        <v>28</v>
      </c>
      <c r="E35" s="49" t="s">
        <v>167</v>
      </c>
      <c r="F35" s="39">
        <v>16864</v>
      </c>
      <c r="G35" s="39">
        <v>17539</v>
      </c>
    </row>
    <row r="36" spans="1:12" ht="24.6" x14ac:dyDescent="0.3">
      <c r="A36" s="47" t="s">
        <v>168</v>
      </c>
      <c r="B36" s="46" t="s">
        <v>164</v>
      </c>
      <c r="C36" s="46" t="s">
        <v>20</v>
      </c>
      <c r="D36" s="46" t="s">
        <v>28</v>
      </c>
      <c r="E36" s="48" t="s">
        <v>169</v>
      </c>
      <c r="F36" s="39">
        <v>8539</v>
      </c>
      <c r="G36" s="39">
        <v>8881</v>
      </c>
    </row>
    <row r="37" spans="1:12" s="28" customFormat="1" ht="23.4" x14ac:dyDescent="0.25">
      <c r="A37" s="22" t="s">
        <v>47</v>
      </c>
      <c r="B37" s="23" t="s">
        <v>19</v>
      </c>
      <c r="C37" s="23" t="s">
        <v>20</v>
      </c>
      <c r="D37" s="24" t="s">
        <v>21</v>
      </c>
      <c r="E37" s="25" t="s">
        <v>48</v>
      </c>
      <c r="F37" s="40">
        <f>F38</f>
        <v>1006</v>
      </c>
      <c r="G37" s="40">
        <f>G38</f>
        <v>1046</v>
      </c>
      <c r="H37" s="29"/>
      <c r="L37" s="50"/>
    </row>
    <row r="38" spans="1:12" x14ac:dyDescent="0.3">
      <c r="A38" s="1" t="s">
        <v>49</v>
      </c>
      <c r="B38" s="2" t="s">
        <v>27</v>
      </c>
      <c r="C38" s="2" t="s">
        <v>20</v>
      </c>
      <c r="D38" s="3" t="s">
        <v>28</v>
      </c>
      <c r="E38" s="4" t="s">
        <v>50</v>
      </c>
      <c r="F38" s="39">
        <v>1006</v>
      </c>
      <c r="G38" s="39">
        <v>1046</v>
      </c>
    </row>
    <row r="39" spans="1:12" s="28" customFormat="1" ht="13.8" x14ac:dyDescent="0.25">
      <c r="A39" s="22" t="s">
        <v>51</v>
      </c>
      <c r="B39" s="23" t="s">
        <v>19</v>
      </c>
      <c r="C39" s="23" t="s">
        <v>20</v>
      </c>
      <c r="D39" s="24" t="s">
        <v>21</v>
      </c>
      <c r="E39" s="25" t="s">
        <v>52</v>
      </c>
      <c r="F39" s="40">
        <f>F40+F41</f>
        <v>3381</v>
      </c>
      <c r="G39" s="40">
        <f>G40+G41</f>
        <v>3516</v>
      </c>
      <c r="H39" s="29"/>
    </row>
    <row r="40" spans="1:12" ht="36.6" x14ac:dyDescent="0.3">
      <c r="A40" s="1" t="s">
        <v>53</v>
      </c>
      <c r="B40" s="2" t="s">
        <v>27</v>
      </c>
      <c r="C40" s="2" t="s">
        <v>20</v>
      </c>
      <c r="D40" s="3" t="s">
        <v>28</v>
      </c>
      <c r="E40" s="4" t="s">
        <v>54</v>
      </c>
      <c r="F40" s="39">
        <v>3376</v>
      </c>
      <c r="G40" s="39">
        <v>3511</v>
      </c>
    </row>
    <row r="41" spans="1:12" ht="24.6" x14ac:dyDescent="0.3">
      <c r="A41" s="1" t="s">
        <v>55</v>
      </c>
      <c r="B41" s="2" t="s">
        <v>27</v>
      </c>
      <c r="C41" s="2" t="s">
        <v>20</v>
      </c>
      <c r="D41" s="3" t="s">
        <v>28</v>
      </c>
      <c r="E41" s="4" t="s">
        <v>56</v>
      </c>
      <c r="F41" s="39">
        <v>5</v>
      </c>
      <c r="G41" s="39">
        <v>5</v>
      </c>
    </row>
    <row r="42" spans="1:12" s="28" customFormat="1" ht="34.799999999999997" x14ac:dyDescent="0.25">
      <c r="A42" s="22" t="s">
        <v>57</v>
      </c>
      <c r="B42" s="23" t="s">
        <v>19</v>
      </c>
      <c r="C42" s="23" t="s">
        <v>20</v>
      </c>
      <c r="D42" s="24" t="s">
        <v>21</v>
      </c>
      <c r="E42" s="25" t="s">
        <v>58</v>
      </c>
      <c r="F42" s="40">
        <f>F43+F44+F45+F46</f>
        <v>14660</v>
      </c>
      <c r="G42" s="40">
        <f>G43+G44+G45+G46</f>
        <v>14660</v>
      </c>
      <c r="H42" s="29"/>
    </row>
    <row r="43" spans="1:12" ht="48.6" x14ac:dyDescent="0.3">
      <c r="A43" s="1" t="s">
        <v>170</v>
      </c>
      <c r="B43" s="2" t="s">
        <v>164</v>
      </c>
      <c r="C43" s="2" t="s">
        <v>20</v>
      </c>
      <c r="D43" s="3" t="s">
        <v>60</v>
      </c>
      <c r="E43" s="4" t="s">
        <v>171</v>
      </c>
      <c r="F43" s="39">
        <v>74</v>
      </c>
      <c r="G43" s="39">
        <v>74</v>
      </c>
    </row>
    <row r="44" spans="1:12" ht="60.6" x14ac:dyDescent="0.3">
      <c r="A44" s="1" t="s">
        <v>172</v>
      </c>
      <c r="B44" s="2" t="s">
        <v>164</v>
      </c>
      <c r="C44" s="2" t="s">
        <v>20</v>
      </c>
      <c r="D44" s="3" t="s">
        <v>60</v>
      </c>
      <c r="E44" s="4" t="s">
        <v>173</v>
      </c>
      <c r="F44" s="39">
        <v>9849</v>
      </c>
      <c r="G44" s="39">
        <v>9849</v>
      </c>
    </row>
    <row r="45" spans="1:12" ht="60.6" x14ac:dyDescent="0.3">
      <c r="A45" s="1" t="s">
        <v>174</v>
      </c>
      <c r="B45" s="2" t="s">
        <v>164</v>
      </c>
      <c r="C45" s="2" t="s">
        <v>20</v>
      </c>
      <c r="D45" s="3" t="s">
        <v>60</v>
      </c>
      <c r="E45" s="4" t="s">
        <v>175</v>
      </c>
      <c r="F45" s="39">
        <v>4287</v>
      </c>
      <c r="G45" s="39">
        <v>4287</v>
      </c>
    </row>
    <row r="46" spans="1:12" ht="60.6" x14ac:dyDescent="0.3">
      <c r="A46" s="1" t="s">
        <v>176</v>
      </c>
      <c r="B46" s="2" t="s">
        <v>164</v>
      </c>
      <c r="C46" s="2" t="s">
        <v>20</v>
      </c>
      <c r="D46" s="3" t="s">
        <v>60</v>
      </c>
      <c r="E46" s="4" t="s">
        <v>177</v>
      </c>
      <c r="F46" s="39">
        <v>450</v>
      </c>
      <c r="G46" s="39">
        <v>450</v>
      </c>
    </row>
    <row r="47" spans="1:12" s="28" customFormat="1" ht="23.4" x14ac:dyDescent="0.25">
      <c r="A47" s="22" t="s">
        <v>61</v>
      </c>
      <c r="B47" s="23" t="s">
        <v>19</v>
      </c>
      <c r="C47" s="23" t="s">
        <v>20</v>
      </c>
      <c r="D47" s="24" t="s">
        <v>21</v>
      </c>
      <c r="E47" s="25" t="s">
        <v>62</v>
      </c>
      <c r="F47" s="38">
        <f>SUM(F48:F52)</f>
        <v>2884</v>
      </c>
      <c r="G47" s="38">
        <f>SUM(G48:G52)</f>
        <v>2884</v>
      </c>
      <c r="H47" s="29"/>
    </row>
    <row r="48" spans="1:12" ht="24.6" x14ac:dyDescent="0.3">
      <c r="A48" s="1" t="s">
        <v>63</v>
      </c>
      <c r="B48" s="2" t="s">
        <v>27</v>
      </c>
      <c r="C48" s="2" t="s">
        <v>20</v>
      </c>
      <c r="D48" s="3" t="s">
        <v>60</v>
      </c>
      <c r="E48" s="4" t="s">
        <v>64</v>
      </c>
      <c r="F48" s="39">
        <v>31</v>
      </c>
      <c r="G48" s="39">
        <v>31</v>
      </c>
    </row>
    <row r="49" spans="1:8" x14ac:dyDescent="0.3">
      <c r="A49" s="1" t="s">
        <v>65</v>
      </c>
      <c r="B49" s="2" t="s">
        <v>27</v>
      </c>
      <c r="C49" s="2" t="s">
        <v>20</v>
      </c>
      <c r="D49" s="3" t="s">
        <v>60</v>
      </c>
      <c r="E49" s="4" t="s">
        <v>66</v>
      </c>
      <c r="F49" s="39">
        <v>53</v>
      </c>
      <c r="G49" s="39">
        <v>53</v>
      </c>
    </row>
    <row r="50" spans="1:8" x14ac:dyDescent="0.3">
      <c r="A50" s="1" t="s">
        <v>67</v>
      </c>
      <c r="B50" s="2" t="s">
        <v>27</v>
      </c>
      <c r="C50" s="2" t="s">
        <v>20</v>
      </c>
      <c r="D50" s="3" t="s">
        <v>60</v>
      </c>
      <c r="E50" s="4" t="s">
        <v>178</v>
      </c>
      <c r="F50" s="39">
        <v>2011</v>
      </c>
      <c r="G50" s="39">
        <v>2011</v>
      </c>
    </row>
    <row r="51" spans="1:8" x14ac:dyDescent="0.3">
      <c r="A51" s="1" t="s">
        <v>179</v>
      </c>
      <c r="B51" s="2" t="s">
        <v>27</v>
      </c>
      <c r="C51" s="2" t="s">
        <v>20</v>
      </c>
      <c r="D51" s="3" t="s">
        <v>60</v>
      </c>
      <c r="E51" s="4" t="s">
        <v>180</v>
      </c>
      <c r="F51" s="39">
        <v>672</v>
      </c>
      <c r="G51" s="39">
        <v>672</v>
      </c>
    </row>
    <row r="52" spans="1:8" ht="36.6" x14ac:dyDescent="0.3">
      <c r="A52" s="1" t="s">
        <v>68</v>
      </c>
      <c r="B52" s="2" t="s">
        <v>27</v>
      </c>
      <c r="C52" s="2" t="s">
        <v>20</v>
      </c>
      <c r="D52" s="3" t="s">
        <v>60</v>
      </c>
      <c r="E52" s="4" t="s">
        <v>69</v>
      </c>
      <c r="F52" s="39">
        <v>117</v>
      </c>
      <c r="G52" s="39">
        <v>117</v>
      </c>
    </row>
    <row r="53" spans="1:8" s="28" customFormat="1" ht="23.4" x14ac:dyDescent="0.25">
      <c r="A53" s="22" t="s">
        <v>70</v>
      </c>
      <c r="B53" s="23" t="s">
        <v>19</v>
      </c>
      <c r="C53" s="23" t="s">
        <v>20</v>
      </c>
      <c r="D53" s="24" t="s">
        <v>21</v>
      </c>
      <c r="E53" s="25" t="s">
        <v>71</v>
      </c>
      <c r="F53" s="40">
        <v>41430</v>
      </c>
      <c r="G53" s="40">
        <v>41430</v>
      </c>
      <c r="H53" s="29"/>
    </row>
    <row r="54" spans="1:8" ht="24.6" x14ac:dyDescent="0.3">
      <c r="A54" s="1" t="s">
        <v>181</v>
      </c>
      <c r="B54" s="2" t="s">
        <v>164</v>
      </c>
      <c r="C54" s="2" t="s">
        <v>20</v>
      </c>
      <c r="D54" s="3" t="s">
        <v>72</v>
      </c>
      <c r="E54" s="4" t="s">
        <v>182</v>
      </c>
      <c r="F54" s="39">
        <v>41430</v>
      </c>
      <c r="G54" s="39">
        <v>41430</v>
      </c>
    </row>
    <row r="55" spans="1:8" s="28" customFormat="1" ht="23.4" x14ac:dyDescent="0.25">
      <c r="A55" s="22" t="s">
        <v>73</v>
      </c>
      <c r="B55" s="23" t="s">
        <v>19</v>
      </c>
      <c r="C55" s="23" t="s">
        <v>20</v>
      </c>
      <c r="D55" s="24" t="s">
        <v>21</v>
      </c>
      <c r="E55" s="25" t="s">
        <v>74</v>
      </c>
      <c r="F55" s="40">
        <f>F56</f>
        <v>2250</v>
      </c>
      <c r="G55" s="40">
        <f>G56</f>
        <v>2250</v>
      </c>
      <c r="H55" s="29"/>
    </row>
    <row r="56" spans="1:8" ht="36.6" x14ac:dyDescent="0.3">
      <c r="A56" s="1" t="s">
        <v>183</v>
      </c>
      <c r="B56" s="2" t="s">
        <v>164</v>
      </c>
      <c r="C56" s="2" t="s">
        <v>20</v>
      </c>
      <c r="D56" s="3" t="s">
        <v>75</v>
      </c>
      <c r="E56" s="4" t="s">
        <v>184</v>
      </c>
      <c r="F56" s="39">
        <v>2250</v>
      </c>
      <c r="G56" s="39">
        <v>2250</v>
      </c>
    </row>
    <row r="57" spans="1:8" s="28" customFormat="1" ht="13.8" x14ac:dyDescent="0.25">
      <c r="A57" s="35" t="s">
        <v>76</v>
      </c>
      <c r="B57" s="23" t="s">
        <v>19</v>
      </c>
      <c r="C57" s="23" t="s">
        <v>20</v>
      </c>
      <c r="D57" s="24" t="s">
        <v>21</v>
      </c>
      <c r="E57" s="25" t="s">
        <v>77</v>
      </c>
      <c r="F57" s="40">
        <f>SUM(F58:F72)</f>
        <v>1787</v>
      </c>
      <c r="G57" s="40">
        <f>SUM(G58:G72)</f>
        <v>1858</v>
      </c>
      <c r="H57" s="29"/>
    </row>
    <row r="58" spans="1:8" s="28" customFormat="1" ht="60" x14ac:dyDescent="0.25">
      <c r="A58" s="1" t="s">
        <v>185</v>
      </c>
      <c r="B58" s="2" t="s">
        <v>27</v>
      </c>
      <c r="C58" s="2" t="s">
        <v>20</v>
      </c>
      <c r="D58" s="3" t="s">
        <v>78</v>
      </c>
      <c r="E58" s="4" t="s">
        <v>186</v>
      </c>
      <c r="F58" s="39">
        <v>18</v>
      </c>
      <c r="G58" s="39">
        <v>19</v>
      </c>
      <c r="H58" s="29"/>
    </row>
    <row r="59" spans="1:8" s="28" customFormat="1" ht="72" x14ac:dyDescent="0.25">
      <c r="A59" s="1" t="s">
        <v>187</v>
      </c>
      <c r="B59" s="2" t="s">
        <v>27</v>
      </c>
      <c r="C59" s="2" t="s">
        <v>20</v>
      </c>
      <c r="D59" s="3" t="s">
        <v>78</v>
      </c>
      <c r="E59" s="4" t="s">
        <v>188</v>
      </c>
      <c r="F59" s="39">
        <v>50</v>
      </c>
      <c r="G59" s="39">
        <v>52</v>
      </c>
      <c r="H59" s="29"/>
    </row>
    <row r="60" spans="1:8" s="28" customFormat="1" ht="60" x14ac:dyDescent="0.25">
      <c r="A60" s="1" t="s">
        <v>189</v>
      </c>
      <c r="B60" s="2" t="s">
        <v>27</v>
      </c>
      <c r="C60" s="2" t="s">
        <v>20</v>
      </c>
      <c r="D60" s="3" t="s">
        <v>78</v>
      </c>
      <c r="E60" s="4" t="s">
        <v>190</v>
      </c>
      <c r="F60" s="38">
        <v>7</v>
      </c>
      <c r="G60" s="38">
        <v>7</v>
      </c>
      <c r="H60" s="29"/>
    </row>
    <row r="61" spans="1:8" s="28" customFormat="1" ht="72" x14ac:dyDescent="0.25">
      <c r="A61" s="1" t="s">
        <v>191</v>
      </c>
      <c r="B61" s="2" t="s">
        <v>27</v>
      </c>
      <c r="C61" s="2" t="s">
        <v>20</v>
      </c>
      <c r="D61" s="3" t="s">
        <v>78</v>
      </c>
      <c r="E61" s="4" t="s">
        <v>192</v>
      </c>
      <c r="F61" s="39">
        <v>1</v>
      </c>
      <c r="G61" s="39">
        <v>1</v>
      </c>
      <c r="H61" s="29"/>
    </row>
    <row r="62" spans="1:8" s="28" customFormat="1" ht="72" x14ac:dyDescent="0.25">
      <c r="A62" s="1" t="s">
        <v>193</v>
      </c>
      <c r="B62" s="2" t="s">
        <v>27</v>
      </c>
      <c r="C62" s="2" t="s">
        <v>20</v>
      </c>
      <c r="D62" s="3" t="s">
        <v>78</v>
      </c>
      <c r="E62" s="4" t="s">
        <v>194</v>
      </c>
      <c r="F62" s="39">
        <v>1</v>
      </c>
      <c r="G62" s="39">
        <v>1</v>
      </c>
      <c r="H62" s="29"/>
    </row>
    <row r="63" spans="1:8" s="28" customFormat="1" ht="96" x14ac:dyDescent="0.25">
      <c r="A63" s="1" t="s">
        <v>195</v>
      </c>
      <c r="B63" s="2" t="s">
        <v>27</v>
      </c>
      <c r="C63" s="2" t="s">
        <v>20</v>
      </c>
      <c r="D63" s="3" t="s">
        <v>78</v>
      </c>
      <c r="E63" s="4" t="s">
        <v>196</v>
      </c>
      <c r="F63" s="39">
        <v>170</v>
      </c>
      <c r="G63" s="39">
        <v>177</v>
      </c>
      <c r="H63" s="29"/>
    </row>
    <row r="64" spans="1:8" s="28" customFormat="1" ht="60" x14ac:dyDescent="0.25">
      <c r="A64" s="1" t="s">
        <v>197</v>
      </c>
      <c r="B64" s="2" t="s">
        <v>27</v>
      </c>
      <c r="C64" s="2" t="s">
        <v>20</v>
      </c>
      <c r="D64" s="3" t="s">
        <v>78</v>
      </c>
      <c r="E64" s="4" t="s">
        <v>198</v>
      </c>
      <c r="F64" s="39">
        <v>3</v>
      </c>
      <c r="G64" s="39">
        <v>3</v>
      </c>
      <c r="H64" s="29"/>
    </row>
    <row r="65" spans="1:8" s="28" customFormat="1" ht="60" x14ac:dyDescent="0.25">
      <c r="A65" s="1" t="s">
        <v>199</v>
      </c>
      <c r="B65" s="2" t="s">
        <v>27</v>
      </c>
      <c r="C65" s="2" t="s">
        <v>20</v>
      </c>
      <c r="D65" s="3" t="s">
        <v>78</v>
      </c>
      <c r="E65" s="4" t="s">
        <v>200</v>
      </c>
      <c r="F65" s="39">
        <v>197</v>
      </c>
      <c r="G65" s="39">
        <v>205</v>
      </c>
      <c r="H65" s="29"/>
    </row>
    <row r="66" spans="1:8" s="28" customFormat="1" ht="72" x14ac:dyDescent="0.25">
      <c r="A66" s="1" t="s">
        <v>201</v>
      </c>
      <c r="B66" s="2" t="s">
        <v>27</v>
      </c>
      <c r="C66" s="2" t="s">
        <v>20</v>
      </c>
      <c r="D66" s="3" t="s">
        <v>78</v>
      </c>
      <c r="E66" s="4" t="s">
        <v>202</v>
      </c>
      <c r="F66" s="39">
        <v>230</v>
      </c>
      <c r="G66" s="39">
        <v>239</v>
      </c>
      <c r="H66" s="29"/>
    </row>
    <row r="67" spans="1:8" s="28" customFormat="1" ht="36" x14ac:dyDescent="0.25">
      <c r="A67" s="1" t="s">
        <v>203</v>
      </c>
      <c r="B67" s="2" t="s">
        <v>44</v>
      </c>
      <c r="C67" s="2" t="s">
        <v>20</v>
      </c>
      <c r="D67" s="3" t="s">
        <v>78</v>
      </c>
      <c r="E67" s="4" t="s">
        <v>204</v>
      </c>
      <c r="F67" s="39">
        <v>174</v>
      </c>
      <c r="G67" s="39">
        <v>181</v>
      </c>
      <c r="H67" s="29"/>
    </row>
    <row r="68" spans="1:8" s="28" customFormat="1" ht="60" x14ac:dyDescent="0.25">
      <c r="A68" s="1" t="s">
        <v>205</v>
      </c>
      <c r="B68" s="2" t="s">
        <v>164</v>
      </c>
      <c r="C68" s="2" t="s">
        <v>20</v>
      </c>
      <c r="D68" s="3" t="s">
        <v>78</v>
      </c>
      <c r="E68" s="4" t="s">
        <v>206</v>
      </c>
      <c r="F68" s="39">
        <v>52</v>
      </c>
      <c r="G68" s="39">
        <v>54</v>
      </c>
      <c r="H68" s="29"/>
    </row>
    <row r="69" spans="1:8" s="28" customFormat="1" ht="120" x14ac:dyDescent="0.25">
      <c r="A69" s="1" t="s">
        <v>207</v>
      </c>
      <c r="B69" s="2" t="s">
        <v>164</v>
      </c>
      <c r="C69" s="2" t="s">
        <v>20</v>
      </c>
      <c r="D69" s="3" t="s">
        <v>78</v>
      </c>
      <c r="E69" s="4" t="s">
        <v>208</v>
      </c>
      <c r="F69" s="39">
        <v>1</v>
      </c>
      <c r="G69" s="39">
        <v>1</v>
      </c>
      <c r="H69" s="29"/>
    </row>
    <row r="70" spans="1:8" s="28" customFormat="1" ht="48" x14ac:dyDescent="0.25">
      <c r="A70" s="1" t="s">
        <v>209</v>
      </c>
      <c r="B70" s="2" t="s">
        <v>27</v>
      </c>
      <c r="C70" s="2" t="s">
        <v>20</v>
      </c>
      <c r="D70" s="3" t="s">
        <v>78</v>
      </c>
      <c r="E70" s="4" t="s">
        <v>210</v>
      </c>
      <c r="F70" s="39">
        <v>59</v>
      </c>
      <c r="G70" s="39">
        <v>61</v>
      </c>
      <c r="H70" s="29"/>
    </row>
    <row r="71" spans="1:8" s="28" customFormat="1" ht="60" x14ac:dyDescent="0.25">
      <c r="A71" s="1" t="s">
        <v>211</v>
      </c>
      <c r="B71" s="2" t="s">
        <v>27</v>
      </c>
      <c r="C71" s="2" t="s">
        <v>20</v>
      </c>
      <c r="D71" s="3" t="s">
        <v>78</v>
      </c>
      <c r="E71" s="4" t="s">
        <v>212</v>
      </c>
      <c r="F71" s="39">
        <v>1</v>
      </c>
      <c r="G71" s="39">
        <v>1</v>
      </c>
      <c r="H71" s="29"/>
    </row>
    <row r="72" spans="1:8" ht="22.5" customHeight="1" x14ac:dyDescent="0.3">
      <c r="A72" s="1" t="s">
        <v>213</v>
      </c>
      <c r="B72" s="2" t="s">
        <v>27</v>
      </c>
      <c r="C72" s="2" t="s">
        <v>20</v>
      </c>
      <c r="D72" s="3" t="s">
        <v>78</v>
      </c>
      <c r="E72" s="4" t="s">
        <v>214</v>
      </c>
      <c r="F72" s="39">
        <v>823</v>
      </c>
      <c r="G72" s="39">
        <v>856</v>
      </c>
    </row>
    <row r="73" spans="1:8" ht="0.6" customHeight="1" x14ac:dyDescent="0.3">
      <c r="A73" s="35" t="s">
        <v>114</v>
      </c>
      <c r="B73" s="23" t="s">
        <v>19</v>
      </c>
      <c r="C73" s="23" t="s">
        <v>20</v>
      </c>
      <c r="D73" s="24" t="s">
        <v>21</v>
      </c>
      <c r="E73" s="25" t="s">
        <v>115</v>
      </c>
      <c r="F73" s="40">
        <f>F74+F75+F76</f>
        <v>0</v>
      </c>
      <c r="G73" s="40">
        <f>G74+G75+G76</f>
        <v>0</v>
      </c>
    </row>
    <row r="74" spans="1:8" ht="23.85" hidden="1" x14ac:dyDescent="0.3">
      <c r="A74" s="1" t="s">
        <v>215</v>
      </c>
      <c r="B74" s="2" t="s">
        <v>216</v>
      </c>
      <c r="C74" s="2" t="s">
        <v>20</v>
      </c>
      <c r="D74" s="3" t="s">
        <v>84</v>
      </c>
      <c r="E74" s="4" t="s">
        <v>217</v>
      </c>
      <c r="F74" s="39">
        <v>0</v>
      </c>
      <c r="G74" s="39">
        <v>0</v>
      </c>
    </row>
    <row r="75" spans="1:8" ht="23.85" hidden="1" x14ac:dyDescent="0.3">
      <c r="A75" s="1" t="s">
        <v>218</v>
      </c>
      <c r="B75" s="2" t="s">
        <v>59</v>
      </c>
      <c r="C75" s="2" t="s">
        <v>20</v>
      </c>
      <c r="D75" s="3" t="s">
        <v>84</v>
      </c>
      <c r="E75" s="4" t="s">
        <v>219</v>
      </c>
      <c r="F75" s="39">
        <v>0</v>
      </c>
      <c r="G75" s="39">
        <v>0</v>
      </c>
    </row>
    <row r="76" spans="1:8" ht="23.85" hidden="1" x14ac:dyDescent="0.3">
      <c r="A76" s="1" t="s">
        <v>218</v>
      </c>
      <c r="B76" s="2" t="s">
        <v>216</v>
      </c>
      <c r="C76" s="2" t="s">
        <v>20</v>
      </c>
      <c r="D76" s="3" t="s">
        <v>84</v>
      </c>
      <c r="E76" s="4" t="s">
        <v>220</v>
      </c>
      <c r="F76" s="39">
        <v>0</v>
      </c>
      <c r="G76" s="39">
        <v>0</v>
      </c>
    </row>
    <row r="77" spans="1:8" s="28" customFormat="1" ht="13.8" x14ac:dyDescent="0.25">
      <c r="A77" s="22" t="s">
        <v>79</v>
      </c>
      <c r="B77" s="23" t="s">
        <v>19</v>
      </c>
      <c r="C77" s="23" t="s">
        <v>20</v>
      </c>
      <c r="D77" s="24" t="s">
        <v>21</v>
      </c>
      <c r="E77" s="25" t="s">
        <v>80</v>
      </c>
      <c r="F77" s="26">
        <v>830079.4</v>
      </c>
      <c r="G77" s="26">
        <v>901759.5</v>
      </c>
      <c r="H77" s="29"/>
    </row>
    <row r="78" spans="1:8" s="28" customFormat="1" ht="23.4" x14ac:dyDescent="0.25">
      <c r="A78" s="22" t="s">
        <v>81</v>
      </c>
      <c r="B78" s="23" t="s">
        <v>19</v>
      </c>
      <c r="C78" s="23" t="s">
        <v>20</v>
      </c>
      <c r="D78" s="24" t="s">
        <v>21</v>
      </c>
      <c r="E78" s="25" t="s">
        <v>82</v>
      </c>
      <c r="F78" s="42">
        <v>830079.4</v>
      </c>
      <c r="G78" s="42">
        <v>901759.5</v>
      </c>
      <c r="H78" s="29"/>
    </row>
    <row r="79" spans="1:8" s="28" customFormat="1" ht="23.4" x14ac:dyDescent="0.25">
      <c r="A79" s="22" t="s">
        <v>118</v>
      </c>
      <c r="B79" s="23" t="s">
        <v>19</v>
      </c>
      <c r="C79" s="23" t="s">
        <v>20</v>
      </c>
      <c r="D79" s="24" t="s">
        <v>21</v>
      </c>
      <c r="E79" s="25" t="s">
        <v>117</v>
      </c>
      <c r="F79" s="26">
        <f>F80+F81</f>
        <v>51834.6</v>
      </c>
      <c r="G79" s="26">
        <f>G80+G81</f>
        <v>51834.6</v>
      </c>
      <c r="H79" s="29"/>
    </row>
    <row r="80" spans="1:8" s="28" customFormat="1" ht="24" x14ac:dyDescent="0.25">
      <c r="A80" s="1" t="s">
        <v>116</v>
      </c>
      <c r="B80" s="2" t="s">
        <v>164</v>
      </c>
      <c r="C80" s="2" t="s">
        <v>20</v>
      </c>
      <c r="D80" s="3" t="s">
        <v>84</v>
      </c>
      <c r="E80" s="4" t="s">
        <v>238</v>
      </c>
      <c r="F80" s="5">
        <v>49379</v>
      </c>
      <c r="G80" s="5">
        <v>49379</v>
      </c>
      <c r="H80" s="29"/>
    </row>
    <row r="81" spans="1:8" s="28" customFormat="1" ht="36" x14ac:dyDescent="0.25">
      <c r="A81" s="1" t="s">
        <v>119</v>
      </c>
      <c r="B81" s="2" t="s">
        <v>164</v>
      </c>
      <c r="C81" s="2" t="s">
        <v>20</v>
      </c>
      <c r="D81" s="3" t="s">
        <v>84</v>
      </c>
      <c r="E81" s="4" t="s">
        <v>224</v>
      </c>
      <c r="F81" s="5">
        <v>2455.6</v>
      </c>
      <c r="G81" s="5">
        <v>2455.6</v>
      </c>
      <c r="H81" s="29"/>
    </row>
    <row r="82" spans="1:8" s="28" customFormat="1" ht="33.75" hidden="1" customHeight="1" x14ac:dyDescent="0.25">
      <c r="A82" s="1" t="s">
        <v>120</v>
      </c>
      <c r="B82" s="2" t="s">
        <v>164</v>
      </c>
      <c r="C82" s="2" t="s">
        <v>20</v>
      </c>
      <c r="D82" s="3" t="s">
        <v>84</v>
      </c>
      <c r="E82" s="4" t="s">
        <v>225</v>
      </c>
      <c r="F82" s="37">
        <v>0</v>
      </c>
      <c r="G82" s="37">
        <v>0</v>
      </c>
      <c r="H82" s="29"/>
    </row>
    <row r="83" spans="1:8" s="28" customFormat="1" ht="48" x14ac:dyDescent="0.25">
      <c r="A83" s="1" t="s">
        <v>121</v>
      </c>
      <c r="B83" s="2" t="s">
        <v>164</v>
      </c>
      <c r="C83" s="2" t="s">
        <v>20</v>
      </c>
      <c r="D83" s="3" t="s">
        <v>84</v>
      </c>
      <c r="E83" s="4" t="s">
        <v>226</v>
      </c>
      <c r="F83" s="5">
        <v>1539.5</v>
      </c>
      <c r="G83" s="5">
        <v>1654.9</v>
      </c>
      <c r="H83" s="29"/>
    </row>
    <row r="84" spans="1:8" s="28" customFormat="1" ht="48" x14ac:dyDescent="0.25">
      <c r="A84" s="1" t="s">
        <v>144</v>
      </c>
      <c r="B84" s="2" t="s">
        <v>164</v>
      </c>
      <c r="C84" s="2" t="s">
        <v>20</v>
      </c>
      <c r="D84" s="3" t="s">
        <v>84</v>
      </c>
      <c r="E84" s="4" t="s">
        <v>227</v>
      </c>
      <c r="F84" s="5">
        <v>22272.5</v>
      </c>
      <c r="G84" s="37">
        <v>21945.5</v>
      </c>
      <c r="H84" s="29"/>
    </row>
    <row r="85" spans="1:8" s="28" customFormat="1" ht="24" x14ac:dyDescent="0.25">
      <c r="A85" s="1" t="s">
        <v>246</v>
      </c>
      <c r="B85" s="2" t="s">
        <v>164</v>
      </c>
      <c r="C85" s="2" t="s">
        <v>20</v>
      </c>
      <c r="D85" s="3" t="s">
        <v>84</v>
      </c>
      <c r="E85" s="4" t="s">
        <v>247</v>
      </c>
      <c r="F85" s="5"/>
      <c r="G85" s="5">
        <v>2240.6999999999998</v>
      </c>
      <c r="H85" s="29"/>
    </row>
    <row r="86" spans="1:8" ht="25.95" customHeight="1" x14ac:dyDescent="0.3">
      <c r="A86" s="1" t="s">
        <v>83</v>
      </c>
      <c r="B86" s="2" t="s">
        <v>164</v>
      </c>
      <c r="C86" s="2" t="s">
        <v>20</v>
      </c>
      <c r="D86" s="3" t="s">
        <v>84</v>
      </c>
      <c r="E86" s="4" t="s">
        <v>228</v>
      </c>
      <c r="F86" s="5">
        <v>6859.8</v>
      </c>
      <c r="G86" s="5">
        <v>7633.4</v>
      </c>
    </row>
    <row r="87" spans="1:8" ht="60.75" customHeight="1" x14ac:dyDescent="0.3">
      <c r="A87" s="1" t="s">
        <v>248</v>
      </c>
      <c r="B87" s="2" t="s">
        <v>164</v>
      </c>
      <c r="C87" s="2" t="s">
        <v>20</v>
      </c>
      <c r="D87" s="3" t="s">
        <v>84</v>
      </c>
      <c r="E87" s="4" t="s">
        <v>249</v>
      </c>
      <c r="F87" s="5">
        <v>130167.6</v>
      </c>
      <c r="G87" s="5">
        <v>149800.79999999999</v>
      </c>
    </row>
    <row r="88" spans="1:8" ht="48.6" x14ac:dyDescent="0.3">
      <c r="A88" s="1" t="s">
        <v>85</v>
      </c>
      <c r="B88" s="2" t="s">
        <v>164</v>
      </c>
      <c r="C88" s="2" t="s">
        <v>122</v>
      </c>
      <c r="D88" s="3" t="s">
        <v>84</v>
      </c>
      <c r="E88" s="4" t="s">
        <v>123</v>
      </c>
      <c r="F88" s="37">
        <v>2000</v>
      </c>
      <c r="G88" s="37">
        <v>2000</v>
      </c>
    </row>
    <row r="89" spans="1:8" ht="52.5" customHeight="1" x14ac:dyDescent="0.3">
      <c r="A89" s="1" t="s">
        <v>85</v>
      </c>
      <c r="B89" s="2" t="s">
        <v>164</v>
      </c>
      <c r="C89" s="2" t="s">
        <v>124</v>
      </c>
      <c r="D89" s="3" t="s">
        <v>84</v>
      </c>
      <c r="E89" s="4" t="s">
        <v>125</v>
      </c>
      <c r="F89" s="37">
        <v>800</v>
      </c>
      <c r="G89" s="37">
        <v>1000</v>
      </c>
    </row>
    <row r="90" spans="1:8" ht="15.6" hidden="1" customHeight="1" x14ac:dyDescent="0.3">
      <c r="A90" s="1" t="s">
        <v>85</v>
      </c>
      <c r="B90" s="2" t="s">
        <v>59</v>
      </c>
      <c r="C90" s="2" t="s">
        <v>145</v>
      </c>
      <c r="D90" s="3" t="s">
        <v>84</v>
      </c>
      <c r="E90" s="4" t="s">
        <v>147</v>
      </c>
      <c r="F90" s="5"/>
      <c r="G90" s="5"/>
    </row>
    <row r="91" spans="1:8" ht="48.6" x14ac:dyDescent="0.3">
      <c r="A91" s="1" t="s">
        <v>85</v>
      </c>
      <c r="B91" s="2" t="s">
        <v>164</v>
      </c>
      <c r="C91" s="2" t="s">
        <v>86</v>
      </c>
      <c r="D91" s="3" t="s">
        <v>84</v>
      </c>
      <c r="E91" s="4" t="s">
        <v>229</v>
      </c>
      <c r="F91" s="5">
        <v>3859.1</v>
      </c>
      <c r="G91" s="5">
        <v>4017.3</v>
      </c>
    </row>
    <row r="92" spans="1:8" ht="84.6" x14ac:dyDescent="0.3">
      <c r="A92" s="1" t="s">
        <v>85</v>
      </c>
      <c r="B92" s="2" t="s">
        <v>164</v>
      </c>
      <c r="C92" s="2" t="s">
        <v>87</v>
      </c>
      <c r="D92" s="3" t="s">
        <v>84</v>
      </c>
      <c r="E92" s="4" t="s">
        <v>236</v>
      </c>
      <c r="F92" s="37">
        <v>133</v>
      </c>
      <c r="G92" s="37">
        <v>133</v>
      </c>
    </row>
    <row r="93" spans="1:8" ht="60.6" x14ac:dyDescent="0.3">
      <c r="A93" s="1" t="s">
        <v>85</v>
      </c>
      <c r="B93" s="2" t="s">
        <v>164</v>
      </c>
      <c r="C93" s="2" t="s">
        <v>146</v>
      </c>
      <c r="D93" s="3" t="s">
        <v>84</v>
      </c>
      <c r="E93" s="4" t="s">
        <v>223</v>
      </c>
      <c r="F93" s="37">
        <v>0</v>
      </c>
      <c r="G93" s="37">
        <v>30758.799999999999</v>
      </c>
    </row>
    <row r="94" spans="1:8" ht="24.6" x14ac:dyDescent="0.3">
      <c r="A94" s="1" t="s">
        <v>85</v>
      </c>
      <c r="B94" s="2" t="s">
        <v>164</v>
      </c>
      <c r="C94" s="2" t="s">
        <v>128</v>
      </c>
      <c r="D94" s="3" t="s">
        <v>84</v>
      </c>
      <c r="E94" s="4" t="s">
        <v>129</v>
      </c>
      <c r="F94" s="5">
        <v>4559.1000000000004</v>
      </c>
      <c r="G94" s="5">
        <v>4559.1000000000004</v>
      </c>
    </row>
    <row r="95" spans="1:8" ht="36.6" x14ac:dyDescent="0.3">
      <c r="A95" s="1" t="s">
        <v>85</v>
      </c>
      <c r="B95" s="2" t="s">
        <v>164</v>
      </c>
      <c r="C95" s="2" t="s">
        <v>130</v>
      </c>
      <c r="D95" s="3" t="s">
        <v>84</v>
      </c>
      <c r="E95" s="4" t="s">
        <v>131</v>
      </c>
      <c r="F95" s="5">
        <v>5005.7</v>
      </c>
      <c r="G95" s="5">
        <v>5005.7</v>
      </c>
    </row>
    <row r="96" spans="1:8" ht="48.6" x14ac:dyDescent="0.3">
      <c r="A96" s="1" t="s">
        <v>85</v>
      </c>
      <c r="B96" s="2" t="s">
        <v>164</v>
      </c>
      <c r="C96" s="2" t="s">
        <v>126</v>
      </c>
      <c r="D96" s="3" t="s">
        <v>84</v>
      </c>
      <c r="E96" s="4" t="s">
        <v>127</v>
      </c>
      <c r="F96" s="37">
        <v>7200</v>
      </c>
      <c r="G96" s="37">
        <v>0</v>
      </c>
    </row>
    <row r="97" spans="1:7" ht="23.7" hidden="1" customHeight="1" x14ac:dyDescent="0.3">
      <c r="A97" s="1" t="s">
        <v>85</v>
      </c>
      <c r="B97" s="2" t="s">
        <v>59</v>
      </c>
      <c r="C97" s="2" t="s">
        <v>132</v>
      </c>
      <c r="D97" s="3" t="s">
        <v>84</v>
      </c>
      <c r="E97" s="4" t="s">
        <v>133</v>
      </c>
      <c r="F97" s="5"/>
      <c r="G97" s="5"/>
    </row>
    <row r="98" spans="1:7" ht="72.599999999999994" x14ac:dyDescent="0.3">
      <c r="A98" s="1" t="s">
        <v>88</v>
      </c>
      <c r="B98" s="2" t="s">
        <v>164</v>
      </c>
      <c r="C98" s="2" t="s">
        <v>89</v>
      </c>
      <c r="D98" s="3" t="s">
        <v>84</v>
      </c>
      <c r="E98" s="4" t="s">
        <v>90</v>
      </c>
      <c r="F98" s="5">
        <v>306803.5</v>
      </c>
      <c r="G98" s="5">
        <v>319578.3</v>
      </c>
    </row>
    <row r="99" spans="1:7" ht="48.6" x14ac:dyDescent="0.3">
      <c r="A99" s="1" t="s">
        <v>88</v>
      </c>
      <c r="B99" s="2" t="s">
        <v>164</v>
      </c>
      <c r="C99" s="2" t="s">
        <v>91</v>
      </c>
      <c r="D99" s="3" t="s">
        <v>84</v>
      </c>
      <c r="E99" s="4" t="s">
        <v>237</v>
      </c>
      <c r="F99" s="5">
        <v>54.5</v>
      </c>
      <c r="G99" s="5">
        <v>54.5</v>
      </c>
    </row>
    <row r="100" spans="1:7" ht="48.6" x14ac:dyDescent="0.3">
      <c r="A100" s="1" t="s">
        <v>88</v>
      </c>
      <c r="B100" s="2" t="s">
        <v>164</v>
      </c>
      <c r="C100" s="2" t="s">
        <v>92</v>
      </c>
      <c r="D100" s="3" t="s">
        <v>84</v>
      </c>
      <c r="E100" s="4" t="s">
        <v>93</v>
      </c>
      <c r="F100" s="5">
        <v>231405.7</v>
      </c>
      <c r="G100" s="5">
        <v>242537.7</v>
      </c>
    </row>
    <row r="101" spans="1:7" ht="48.6" x14ac:dyDescent="0.3">
      <c r="A101" s="1" t="s">
        <v>88</v>
      </c>
      <c r="B101" s="2" t="s">
        <v>164</v>
      </c>
      <c r="C101" s="2" t="s">
        <v>94</v>
      </c>
      <c r="D101" s="3" t="s">
        <v>84</v>
      </c>
      <c r="E101" s="4" t="s">
        <v>221</v>
      </c>
      <c r="F101" s="5">
        <v>13226.1</v>
      </c>
      <c r="G101" s="5">
        <v>13226.2</v>
      </c>
    </row>
    <row r="102" spans="1:7" ht="48.6" x14ac:dyDescent="0.3">
      <c r="A102" s="1" t="s">
        <v>88</v>
      </c>
      <c r="B102" s="2" t="s">
        <v>164</v>
      </c>
      <c r="C102" s="2" t="s">
        <v>95</v>
      </c>
      <c r="D102" s="3" t="s">
        <v>84</v>
      </c>
      <c r="E102" s="4" t="s">
        <v>230</v>
      </c>
      <c r="F102" s="5">
        <v>685.2</v>
      </c>
      <c r="G102" s="5">
        <v>712.4</v>
      </c>
    </row>
    <row r="103" spans="1:7" ht="36.6" x14ac:dyDescent="0.3">
      <c r="A103" s="1" t="s">
        <v>88</v>
      </c>
      <c r="B103" s="2" t="s">
        <v>164</v>
      </c>
      <c r="C103" s="2" t="s">
        <v>96</v>
      </c>
      <c r="D103" s="3" t="s">
        <v>84</v>
      </c>
      <c r="E103" s="4" t="s">
        <v>231</v>
      </c>
      <c r="F103" s="5">
        <v>907.2</v>
      </c>
      <c r="G103" s="5">
        <v>933.1</v>
      </c>
    </row>
    <row r="104" spans="1:7" ht="120.6" x14ac:dyDescent="0.3">
      <c r="A104" s="1" t="s">
        <v>88</v>
      </c>
      <c r="B104" s="2" t="s">
        <v>164</v>
      </c>
      <c r="C104" s="2" t="s">
        <v>97</v>
      </c>
      <c r="D104" s="3" t="s">
        <v>84</v>
      </c>
      <c r="E104" s="4" t="s">
        <v>98</v>
      </c>
      <c r="F104" s="5">
        <v>85.8</v>
      </c>
      <c r="G104" s="5">
        <v>89.2</v>
      </c>
    </row>
    <row r="105" spans="1:7" ht="36.6" x14ac:dyDescent="0.3">
      <c r="A105" s="1" t="s">
        <v>88</v>
      </c>
      <c r="B105" s="2" t="s">
        <v>164</v>
      </c>
      <c r="C105" s="2" t="s">
        <v>99</v>
      </c>
      <c r="D105" s="3" t="s">
        <v>84</v>
      </c>
      <c r="E105" s="4" t="s">
        <v>100</v>
      </c>
      <c r="F105" s="37">
        <v>10</v>
      </c>
      <c r="G105" s="37">
        <v>10</v>
      </c>
    </row>
    <row r="106" spans="1:7" ht="86.4" customHeight="1" x14ac:dyDescent="0.3">
      <c r="A106" s="1" t="s">
        <v>88</v>
      </c>
      <c r="B106" s="2" t="s">
        <v>164</v>
      </c>
      <c r="C106" s="2" t="s">
        <v>101</v>
      </c>
      <c r="D106" s="3" t="s">
        <v>84</v>
      </c>
      <c r="E106" s="36" t="s">
        <v>102</v>
      </c>
      <c r="F106" s="5">
        <v>361.4</v>
      </c>
      <c r="G106" s="5">
        <v>361.4</v>
      </c>
    </row>
    <row r="107" spans="1:7" ht="22.2" hidden="1" customHeight="1" x14ac:dyDescent="0.3">
      <c r="A107" s="1" t="s">
        <v>88</v>
      </c>
      <c r="B107" s="2" t="s">
        <v>59</v>
      </c>
      <c r="C107" s="2" t="s">
        <v>148</v>
      </c>
      <c r="D107" s="3" t="s">
        <v>84</v>
      </c>
      <c r="E107" s="4" t="s">
        <v>149</v>
      </c>
      <c r="F107" s="5"/>
      <c r="G107" s="5"/>
    </row>
    <row r="108" spans="1:7" ht="108.6" x14ac:dyDescent="0.3">
      <c r="A108" s="1" t="s">
        <v>88</v>
      </c>
      <c r="B108" s="2" t="s">
        <v>164</v>
      </c>
      <c r="C108" s="2" t="s">
        <v>103</v>
      </c>
      <c r="D108" s="3" t="s">
        <v>84</v>
      </c>
      <c r="E108" s="4" t="s">
        <v>104</v>
      </c>
      <c r="F108" s="5">
        <v>106.3</v>
      </c>
      <c r="G108" s="5">
        <v>106.3</v>
      </c>
    </row>
    <row r="109" spans="1:7" ht="48.6" x14ac:dyDescent="0.3">
      <c r="A109" s="1" t="s">
        <v>88</v>
      </c>
      <c r="B109" s="2" t="s">
        <v>164</v>
      </c>
      <c r="C109" s="2" t="s">
        <v>105</v>
      </c>
      <c r="D109" s="3" t="s">
        <v>84</v>
      </c>
      <c r="E109" s="4" t="s">
        <v>222</v>
      </c>
      <c r="F109" s="5">
        <v>642.29999999999995</v>
      </c>
      <c r="G109" s="5">
        <v>642.29999999999995</v>
      </c>
    </row>
    <row r="110" spans="1:7" ht="84" x14ac:dyDescent="0.3">
      <c r="A110" s="1" t="s">
        <v>88</v>
      </c>
      <c r="B110" s="2" t="s">
        <v>164</v>
      </c>
      <c r="C110" s="2" t="s">
        <v>106</v>
      </c>
      <c r="D110" s="3" t="s">
        <v>84</v>
      </c>
      <c r="E110" s="36" t="s">
        <v>107</v>
      </c>
      <c r="F110" s="5">
        <v>648.79999999999995</v>
      </c>
      <c r="G110" s="5">
        <v>673.1</v>
      </c>
    </row>
    <row r="111" spans="1:7" ht="72.599999999999994" x14ac:dyDescent="0.3">
      <c r="A111" s="1" t="s">
        <v>108</v>
      </c>
      <c r="B111" s="2" t="s">
        <v>164</v>
      </c>
      <c r="C111" s="2" t="s">
        <v>20</v>
      </c>
      <c r="D111" s="3" t="s">
        <v>84</v>
      </c>
      <c r="E111" s="4" t="s">
        <v>232</v>
      </c>
      <c r="F111" s="5">
        <v>4825</v>
      </c>
      <c r="G111" s="5">
        <v>4827.1000000000004</v>
      </c>
    </row>
    <row r="112" spans="1:7" ht="36.6" x14ac:dyDescent="0.3">
      <c r="A112" s="1" t="s">
        <v>134</v>
      </c>
      <c r="B112" s="2" t="s">
        <v>164</v>
      </c>
      <c r="C112" s="2" t="s">
        <v>135</v>
      </c>
      <c r="D112" s="3"/>
      <c r="E112" s="4" t="s">
        <v>233</v>
      </c>
      <c r="F112" s="5">
        <v>1144.5999999999999</v>
      </c>
      <c r="G112" s="5">
        <v>1184.9000000000001</v>
      </c>
    </row>
    <row r="113" spans="1:8" ht="60.6" x14ac:dyDescent="0.3">
      <c r="A113" s="1" t="s">
        <v>109</v>
      </c>
      <c r="B113" s="2" t="s">
        <v>164</v>
      </c>
      <c r="C113" s="2" t="s">
        <v>20</v>
      </c>
      <c r="D113" s="3" t="s">
        <v>84</v>
      </c>
      <c r="E113" s="4" t="s">
        <v>234</v>
      </c>
      <c r="F113" s="37">
        <v>14</v>
      </c>
      <c r="G113" s="37">
        <v>7</v>
      </c>
    </row>
    <row r="114" spans="1:8" ht="24.6" x14ac:dyDescent="0.3">
      <c r="A114" s="1" t="s">
        <v>110</v>
      </c>
      <c r="B114" s="2" t="s">
        <v>164</v>
      </c>
      <c r="C114" s="2" t="s">
        <v>20</v>
      </c>
      <c r="D114" s="3" t="s">
        <v>84</v>
      </c>
      <c r="E114" s="4" t="s">
        <v>235</v>
      </c>
      <c r="F114" s="5">
        <v>2334.6</v>
      </c>
      <c r="G114" s="5">
        <v>2432.6</v>
      </c>
    </row>
    <row r="115" spans="1:8" ht="60.6" x14ac:dyDescent="0.3">
      <c r="A115" s="1" t="s">
        <v>250</v>
      </c>
      <c r="B115" s="2" t="s">
        <v>164</v>
      </c>
      <c r="C115" s="2" t="s">
        <v>20</v>
      </c>
      <c r="D115" s="3" t="s">
        <v>84</v>
      </c>
      <c r="E115" s="4" t="s">
        <v>251</v>
      </c>
      <c r="F115" s="5">
        <v>30593.5</v>
      </c>
      <c r="G115" s="5">
        <v>31799.599999999999</v>
      </c>
    </row>
    <row r="116" spans="1:8" ht="36.75" hidden="1" x14ac:dyDescent="0.25">
      <c r="A116" s="1" t="s">
        <v>136</v>
      </c>
      <c r="B116" s="2" t="s">
        <v>19</v>
      </c>
      <c r="C116" s="2" t="s">
        <v>20</v>
      </c>
      <c r="D116" s="3" t="s">
        <v>84</v>
      </c>
      <c r="E116" s="4" t="s">
        <v>137</v>
      </c>
      <c r="F116" s="37">
        <v>0</v>
      </c>
      <c r="G116" s="37">
        <v>0</v>
      </c>
    </row>
    <row r="117" spans="1:8" ht="24.75" hidden="1" x14ac:dyDescent="0.25">
      <c r="A117" s="1" t="s">
        <v>138</v>
      </c>
      <c r="B117" s="2" t="s">
        <v>19</v>
      </c>
      <c r="C117" s="2" t="s">
        <v>20</v>
      </c>
      <c r="D117" s="3" t="s">
        <v>84</v>
      </c>
      <c r="E117" s="4" t="s">
        <v>139</v>
      </c>
      <c r="F117" s="37">
        <v>0</v>
      </c>
      <c r="G117" s="37">
        <v>0</v>
      </c>
    </row>
    <row r="118" spans="1:8" ht="15" hidden="1" x14ac:dyDescent="0.25">
      <c r="A118" s="1" t="s">
        <v>140</v>
      </c>
      <c r="B118" s="2" t="s">
        <v>19</v>
      </c>
      <c r="C118" s="2" t="s">
        <v>20</v>
      </c>
      <c r="D118" s="3" t="s">
        <v>84</v>
      </c>
      <c r="E118" s="4" t="s">
        <v>141</v>
      </c>
      <c r="F118" s="37">
        <v>0</v>
      </c>
      <c r="G118" s="37">
        <v>0</v>
      </c>
    </row>
    <row r="119" spans="1:8" ht="60.75" hidden="1" x14ac:dyDescent="0.25">
      <c r="A119" s="1" t="s">
        <v>150</v>
      </c>
      <c r="B119" s="2" t="s">
        <v>59</v>
      </c>
      <c r="C119" s="2" t="s">
        <v>20</v>
      </c>
      <c r="D119" s="3" t="s">
        <v>84</v>
      </c>
      <c r="E119" s="4" t="s">
        <v>151</v>
      </c>
      <c r="F119" s="37">
        <v>0</v>
      </c>
      <c r="G119" s="37">
        <v>0</v>
      </c>
    </row>
    <row r="120" spans="1:8" ht="36.75" hidden="1" x14ac:dyDescent="0.25">
      <c r="A120" s="1" t="s">
        <v>143</v>
      </c>
      <c r="B120" s="2" t="s">
        <v>59</v>
      </c>
      <c r="C120" s="2" t="s">
        <v>20</v>
      </c>
      <c r="D120" s="3" t="s">
        <v>84</v>
      </c>
      <c r="E120" s="4" t="s">
        <v>142</v>
      </c>
      <c r="F120" s="37">
        <v>0</v>
      </c>
      <c r="G120" s="37">
        <v>0</v>
      </c>
    </row>
    <row r="121" spans="1:8" ht="15.6" x14ac:dyDescent="0.3">
      <c r="A121" s="1"/>
      <c r="B121" s="2"/>
      <c r="C121" s="2"/>
      <c r="D121" s="3"/>
      <c r="E121" s="30" t="s">
        <v>111</v>
      </c>
      <c r="F121" s="31">
        <v>1518775.4</v>
      </c>
      <c r="G121" s="31">
        <v>1628585.5</v>
      </c>
    </row>
    <row r="122" spans="1:8" ht="15.6" x14ac:dyDescent="0.3">
      <c r="A122" s="63"/>
      <c r="B122" s="46"/>
      <c r="C122" s="46"/>
      <c r="D122" s="64"/>
      <c r="E122" s="55" t="s">
        <v>112</v>
      </c>
      <c r="F122" s="65">
        <v>5656.4</v>
      </c>
      <c r="G122" s="65">
        <v>3039.4</v>
      </c>
    </row>
    <row r="123" spans="1:8" ht="15.6" x14ac:dyDescent="0.3">
      <c r="A123" s="71"/>
      <c r="B123" s="72"/>
      <c r="C123" s="72"/>
      <c r="D123" s="73"/>
      <c r="E123" s="30" t="s">
        <v>113</v>
      </c>
      <c r="F123" s="31">
        <v>1524431.8</v>
      </c>
      <c r="G123" s="31">
        <v>1631624.9</v>
      </c>
    </row>
    <row r="124" spans="1:8" ht="15.6" x14ac:dyDescent="0.3">
      <c r="A124" s="56"/>
      <c r="B124" s="56"/>
      <c r="C124" s="56"/>
      <c r="D124" s="56"/>
      <c r="E124" s="57"/>
      <c r="F124" s="58"/>
      <c r="G124" s="58"/>
      <c r="H124" s="32"/>
    </row>
    <row r="125" spans="1:8" ht="15.6" x14ac:dyDescent="0.3">
      <c r="A125" s="56"/>
      <c r="B125" s="56"/>
      <c r="C125" s="56"/>
      <c r="D125" s="56"/>
      <c r="E125" s="57"/>
      <c r="F125" s="58"/>
      <c r="G125" s="58"/>
      <c r="H125" s="32"/>
    </row>
    <row r="126" spans="1:8" ht="8.25" customHeight="1" x14ac:dyDescent="0.3">
      <c r="A126" s="56"/>
      <c r="B126" s="56"/>
      <c r="C126" s="56"/>
      <c r="D126" s="56"/>
      <c r="E126" s="57"/>
      <c r="F126" s="58"/>
      <c r="G126" s="58"/>
      <c r="H126" s="32"/>
    </row>
    <row r="127" spans="1:8" x14ac:dyDescent="0.3">
      <c r="A127" s="59" t="s">
        <v>243</v>
      </c>
      <c r="B127" s="59"/>
      <c r="C127" s="59"/>
      <c r="D127" s="60"/>
      <c r="E127" s="61"/>
      <c r="F127" s="66" t="s">
        <v>252</v>
      </c>
      <c r="G127" s="67"/>
      <c r="H127" s="52"/>
    </row>
    <row r="128" spans="1:8" x14ac:dyDescent="0.3">
      <c r="A128" s="59"/>
      <c r="B128" s="59"/>
      <c r="C128" s="59"/>
      <c r="D128" s="60"/>
      <c r="E128" s="62"/>
      <c r="F128" s="62"/>
      <c r="G128" s="62"/>
    </row>
    <row r="129" spans="1:7" ht="8.25" customHeight="1" x14ac:dyDescent="0.3">
      <c r="A129" s="59"/>
      <c r="B129" s="59"/>
      <c r="C129" s="59"/>
      <c r="D129" s="60"/>
      <c r="E129" s="62"/>
      <c r="F129" s="62"/>
      <c r="G129" s="62"/>
    </row>
    <row r="130" spans="1:7" s="74" customFormat="1" ht="14.4" customHeight="1" x14ac:dyDescent="0.25">
      <c r="A130" s="74" t="s">
        <v>255</v>
      </c>
    </row>
  </sheetData>
  <mergeCells count="9">
    <mergeCell ref="A130:XFD130"/>
    <mergeCell ref="F127:G127"/>
    <mergeCell ref="E3:G3"/>
    <mergeCell ref="E4:G4"/>
    <mergeCell ref="E8:G8"/>
    <mergeCell ref="E9:G9"/>
    <mergeCell ref="A12:G12"/>
    <mergeCell ref="A14:D14"/>
    <mergeCell ref="A123:D123"/>
  </mergeCells>
  <pageMargins left="0.74803149606299213" right="0.74803149606299213" top="0.74803149606299213" bottom="0.74803149606299213" header="0.31496062992125984" footer="0.31496062992125984"/>
  <pageSetup paperSize="9" scale="84" fitToHeight="0" orientation="portrait" r:id="rId1"/>
  <rowBreaks count="1" manualBreakCount="1">
    <brk id="10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2022-03-02T04:53:51Z</cp:lastPrinted>
  <dcterms:created xsi:type="dcterms:W3CDTF">2019-11-05T07:44:01Z</dcterms:created>
  <dcterms:modified xsi:type="dcterms:W3CDTF">2022-03-02T05:00:23Z</dcterms:modified>
</cp:coreProperties>
</file>